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showInkAnnotation="0" codeName="ThisWorkbook" defaultThemeVersion="124226"/>
  <mc:AlternateContent xmlns:mc="http://schemas.openxmlformats.org/markup-compatibility/2006">
    <mc:Choice Requires="x15">
      <x15ac:absPath xmlns:x15ac="http://schemas.microsoft.com/office/spreadsheetml/2010/11/ac" url="C:\Users\audrone.petraityte\Desktop\"/>
    </mc:Choice>
  </mc:AlternateContent>
  <xr:revisionPtr revIDLastSave="0" documentId="13_ncr:1_{8DD651B4-DC73-4DDF-825E-775B185728EC}" xr6:coauthVersionLast="47" xr6:coauthVersionMax="47" xr10:uidLastSave="{00000000-0000-0000-0000-000000000000}"/>
  <bookViews>
    <workbookView xWindow="-110" yWindow="-110" windowWidth="19420" windowHeight="10300" xr2:uid="{00000000-000D-0000-FFFF-FFFF00000000}"/>
  </bookViews>
  <sheets>
    <sheet name="1 lapas - Įkainiai" sheetId="14" r:id="rId1"/>
    <sheet name="2 lapas - Terminai" sheetId="16" r:id="rId2"/>
  </sheets>
  <definedNames>
    <definedName name="_xlnm._FilterDatabase" localSheetId="0" hidden="1">'1 lapas - Įkainiai'!$A$7:$H$7</definedName>
    <definedName name="_xlnm._FilterDatabase" localSheetId="1" hidden="1">'2 lapas - Terminai'!$A$4:$C$14</definedName>
    <definedName name="_xlnm.Print_Area" localSheetId="0">'1 lapas - Įkainiai'!$A$6:$E$72</definedName>
    <definedName name="_xlnm.Print_Area" localSheetId="1">'2 lapas - Terminai'!$A$4:$D$9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3" i="14" l="1"/>
  <c r="H74" i="14"/>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68" i="14"/>
  <c r="H69" i="14"/>
  <c r="H70" i="14"/>
  <c r="H71" i="14"/>
  <c r="H72" i="14"/>
  <c r="H8" i="14"/>
</calcChain>
</file>

<file path=xl/sharedStrings.xml><?xml version="1.0" encoding="utf-8"?>
<sst xmlns="http://schemas.openxmlformats.org/spreadsheetml/2006/main" count="225" uniqueCount="107">
  <si>
    <t>PRIEDAS Nr. 1.3</t>
  </si>
  <si>
    <t>DARBŲ ĮKAINIAI</t>
  </si>
  <si>
    <r>
      <t>Pastaba:</t>
    </r>
    <r>
      <rPr>
        <i/>
        <sz val="10"/>
        <color rgb="FF000000"/>
        <rFont val="Calibri"/>
        <family val="2"/>
        <charset val="186"/>
        <scheme val="minor"/>
      </rPr>
      <t xml:space="preserve"> Komisija, Tiekėjo bent vienam įkainiui viršijus techninės specifikacijos priede Nr. 1.2 stulpelyje „Maksimalus priimtinas įkainis už mato vnt., EUR be PVM“ nurodytą galimą didžiausią įkainį, Tiekėjo pasiūlymo kainą laikys per didele, nepriimtina Perkančiajam subjektui.</t>
    </r>
  </si>
  <si>
    <t>Eil. Nr.</t>
  </si>
  <si>
    <t>Dalis</t>
  </si>
  <si>
    <t>DARBŲ PAVADINIMAS</t>
  </si>
  <si>
    <t>Mato vnt.</t>
  </si>
  <si>
    <t>Lyginamasis koeficientas</t>
  </si>
  <si>
    <t>Maksimalus priimtinas įkainis už mato vnt., EUR be PVM</t>
  </si>
  <si>
    <t>Rangovo siūlomas įkainis, Eur be PVM</t>
  </si>
  <si>
    <t>Kaina*, įvertinus lyginamąjį koeficientą, Eur be PVM (7 x 5)</t>
  </si>
  <si>
    <t>Slėginiai nuotekų tinklai</t>
  </si>
  <si>
    <t>PE100 RC PN10 D560 mm skersmens plastikinių ilgavamzdžių laisvas įtraukimas į esamą slėginės nuotekynės vamzdyną , įskaitant vamzdžius , bandymus</t>
  </si>
  <si>
    <t>m</t>
  </si>
  <si>
    <t>PE100 RC PN10 D630 mm skersmens plastikinių ilgavamzdžių laisvas įtraukimas į esamą slėginės nuotekynės vamzdyną ,įskaitant vamzdžius, bandymus</t>
  </si>
  <si>
    <t>PE100 RC PN10 D710 mm skersmens plastikinių ilgavamzdžių laisvas įtraukimas į esamą slėginės nuotekynės vamzdyną , įskaitant vamzdžius, bandymus</t>
  </si>
  <si>
    <t>Savitakiniai nuotekų tinklai</t>
  </si>
  <si>
    <t>Savitakinės nuotekynės DN500 mm atkarpos atstatymas atviru būdu, klojant PVC/PP SN4 vamzdžius , įskaitant seno vamzdyno išardymą, 10 cm smėlio pagrindo po vamzdžiais įrengimą, vamzdyno tiesimą, vamzdyno užpylimą smėliu 30 cm sluoksniais rankiniu būdu, bandymus, gylis iki 4,0 m</t>
  </si>
  <si>
    <t>Savitakinės nuotekynės DN600 mm atkarpos atstatymas atviru būdu, klojant PVC/PP SN4 vamzdžius , įskaitant seno vamzdyno išardymą, 10 cm smėlio pagrindo po vamzdžiais įrengimą, vamzdyno tiesimą, vamzdyno užpylimą smėliu 30 cm sluoksniais rankiniu būdu, bandymus, gylis iki 4,0 m</t>
  </si>
  <si>
    <t>Savitakinės nuotekynės DN500 atstatymas, naudojant vidinį vamzdynų aptaisymą polimerizuota derva (,,rankovę"), įskaitant vamzdyno TV diagnostiką, vamzdyno praplovimą, rankovės sumontavimą, vamzdyno TV įrašą su nuolydžio diagrama</t>
  </si>
  <si>
    <t>Savitakinės nuotekynės DN600 atstatymas, naudojant vidinį vamzdynų aptaisymą polimerizuota derva (,,rankovę"), įskaitant vamzdyno TV diagnostiką, vamzdyno praplovimą, rankovės sumontavimą, vamzdyno TV įrašą su nuolydžio diagrama</t>
  </si>
  <si>
    <t>Savitakinės nuotekynės DN800 atstatymas, naudojant vidinį vamzdynų aptaisymą polimerizuota derva (,,rankovę"), įskaitant vamzdyno TV diagnostiką, vamzdyno praplovimą, rankovės sumontavimą, vamzdyno TV įrašą su nuolydžio diagrama</t>
  </si>
  <si>
    <t>Savitakinės nuotekynės DN1000 atstatymas, naudojant vidinį vamzdynų aptaisymą polimerizuota derva (,,rankovę"), įskaitant vamzdyno TV diagnostiką, vamzdyno praplovimą, rankovės sumontavimą, vamzdyno TV įrašą su nuolydžio diagrama</t>
  </si>
  <si>
    <t>Nuotekų vamzdyno DN500 mm išvalymas hidrodinamine mašina</t>
  </si>
  <si>
    <t>Nuotekų vamzdyno DN600 mm išvalymas hidrodinamine mašina</t>
  </si>
  <si>
    <t>Nuotekų vamzdyno DN800 mm išvalymas hidrodinamine mašina</t>
  </si>
  <si>
    <t>Nuotekų vamzdyno DN1000 mm išvalymas hidrodinamine mašina</t>
  </si>
  <si>
    <t>Vamzdynų TV diagnostika, įskaitant TV įrašą su nuolydžių diagrama</t>
  </si>
  <si>
    <t>Gelžbetonio šulinys D1500 mm, gylis iki 3,0 m, ir jo įrengimas komplekte: perdangos plokštė su įlipimo anga ir ketiniu plaukiojančio tipo dangčiu D400, lipynės įlipimui, šulinio hidroizoliacija, latakas, protarpinis, komunikacijų nužymėjimo stovas su ženklu, pagrindas po šuliniu</t>
  </si>
  <si>
    <t>vnt.</t>
  </si>
  <si>
    <t>Gelžbetonio šulinys D2000 mm, gylis iki 3,0 m, ir jo įrengimas komplekte: perdangos plokštė su įlipimo anga ir ketiniu plaukiojančio tipo dangčiu D400, lipynės įlipimui, šulinio hidroizoliacija, latakas, protarpinis, komunikacijų nužymėjimo stovas su ženklu, pagrindas po šuliniu</t>
  </si>
  <si>
    <t>Gelžbetonio šulinys D3000 mm, gylis iki 3,0 m, ir jo įrengimas komplekte: perdangos plokštė su įlipimo anga ir ketiniu plaukiojančio tipo dangčiu D400, lipynės įlipimui, šulinio hidroizoliacija, latakas, protarpinis, komunikacijų nužymėjimo stovas su ženklu, pagrindas po šuliniu</t>
  </si>
  <si>
    <t>Surenkamų stačiakampių gelžbetoninių šulininių montavimas (stačiakampiai šuliniai)</t>
  </si>
  <si>
    <t>m3</t>
  </si>
  <si>
    <t>Nuotekų tinklai</t>
  </si>
  <si>
    <t>Nuotekų atbulinių (rutulinio tipo) vožtuvų PN16 DN600 mm montavimas, įskaitant gaminį, visas tvirtinimo ir sujungimo medžiagas</t>
  </si>
  <si>
    <t>Nuotekų peilinių sklendžių PN10 DN500 mm montavimas, įskaitant gaminį, visas tvirtinimo ir sujungimo detales</t>
  </si>
  <si>
    <t>Nuotekų peilinių sklendžių PN10 DN600 mm montavimas, įskaitant gaminį, visas tvirtinimo ir sujungimo detales</t>
  </si>
  <si>
    <t>Nuotekų peilinių sklendžių PN10 DN710 mm montavimas, įskaitant gaminį, visas tvirtinimo ir sujungimo detales</t>
  </si>
  <si>
    <t>Šulinio plieninių lipynių pakeitimas, įskaitant senų išmontavimą ir naujų sumontavimą</t>
  </si>
  <si>
    <t>Plieninių kopėčių šuliniuose pakeitimas, įskaitant senų išmontavimą ir naujų sumontavimą</t>
  </si>
  <si>
    <t>Šulinių žymėjimo ženklų pakeitimas, įskaitant senų išmontavimą ir naujų sumontavimą</t>
  </si>
  <si>
    <t>"Plaukiojančio tipo " šulinių liukų su dangčiais pakeitimas, įskaitant senų išmontavimą ir naujų sumontavimą</t>
  </si>
  <si>
    <t>Vamzdžio latako formavimas iš betono</t>
  </si>
  <si>
    <r>
      <t xml:space="preserve">m </t>
    </r>
    <r>
      <rPr>
        <vertAlign val="superscript"/>
        <sz val="10"/>
        <rFont val="Calibri"/>
        <family val="2"/>
        <charset val="186"/>
        <scheme val="minor"/>
      </rPr>
      <t>3</t>
    </r>
  </si>
  <si>
    <t>Šulinių sienų mūrijimas iš betono trinkelių</t>
  </si>
  <si>
    <t xml:space="preserve">Bendri darbai </t>
  </si>
  <si>
    <t>Plieninio vamzdžio D500 sujungimas suvirinant</t>
  </si>
  <si>
    <t>vnt</t>
  </si>
  <si>
    <t>Plieninio vamzdžio D600 sujungimas suvirinant</t>
  </si>
  <si>
    <t>Plieninio vamzdžio D900 sujungimas suvirinant</t>
  </si>
  <si>
    <t>Dangos, aplinka</t>
  </si>
  <si>
    <t xml:space="preserve">Asfaltbetonio dangos išardymas </t>
  </si>
  <si>
    <r>
      <t xml:space="preserve">m </t>
    </r>
    <r>
      <rPr>
        <vertAlign val="superscript"/>
        <sz val="10"/>
        <rFont val="Calibri"/>
        <family val="2"/>
        <charset val="186"/>
        <scheme val="minor"/>
      </rPr>
      <t>2</t>
    </r>
  </si>
  <si>
    <t>Betono trinkelių dangos išardymas</t>
  </si>
  <si>
    <t>Gatvės bortų išardymas</t>
  </si>
  <si>
    <t>Šaligatvio plytelių išardymas</t>
  </si>
  <si>
    <t>Vejos bortų išardymas</t>
  </si>
  <si>
    <t>Tranšėjų ir iškasų sienų tvirtinimas</t>
  </si>
  <si>
    <t>Vandens pažeminimas adatiniais filtrais, įskaitant adatinius filtrus su visa reikiama įranga, filtrų montavimą</t>
  </si>
  <si>
    <t>Mechanizuotas grunto kasimas, sukalant metalinį špuntą, kai špuntai įrengiami ne mažiau kaip 3/4 tranšėjos ilgio</t>
  </si>
  <si>
    <t>Įšalo purenimas</t>
  </si>
  <si>
    <t>Grunto kasimas rankiniu būdu</t>
  </si>
  <si>
    <t>Grunto kasimas mechanizuotu būdu kasant į sąvartą ar savivartį</t>
  </si>
  <si>
    <t>Grunto transportavimas 1 km atstumu</t>
  </si>
  <si>
    <t>Grunto transportavimas 3 km atstumu</t>
  </si>
  <si>
    <t>Grunto transportavimas 5 km atstumu</t>
  </si>
  <si>
    <t>Grunto transportavimas 10 km atstumu</t>
  </si>
  <si>
    <t>Tranšėjos užpylimas rankiniu būdu, tankinant gruntą mažosiomis mechanizacijos priemonėmis</t>
  </si>
  <si>
    <t>Tranšėjos užpylimas ekskavatoriumi, tankinant gruntą mažosiomis mechanizacijos priemonėmis</t>
  </si>
  <si>
    <t>Netinkamo (nesitankinančio) grunto pakeitimas smėlingu gruntu (smėliu) užpilant ekskavatoriumi ir tankinant mažosios mechanizacijos priemonėmis</t>
  </si>
  <si>
    <t>Asfalto dangos atstatymas, įskaitant kelio lovio įrengimą, kraštų apkapojimą, sutepimą, skaldą - 25 cm, smėlį - 25 cm, asfaltą - 5 cm, asfaltas - 6 cm</t>
  </si>
  <si>
    <t>Betoninių stačiakampių 200x100x80 trinkelių grindinio įrengimas, įskaitant kelio lovio įrengimą, betonines trinkeles, skaldos atsijas - 5 cm, skaldą - 10 cm, smėlį - 15 cm</t>
  </si>
  <si>
    <t>Gatvės bortų atstatymas, numatant grąžinamąsias medžiagas, kurios esant būtinumui turi būti pakeistos naujomis</t>
  </si>
  <si>
    <t>Vejos bortų atstatymas, kurios esant būtinumui turi būti pakeistos naujomis</t>
  </si>
  <si>
    <t>Vejos atstatymas, įskaitant dirvos paruošimą gazonams, rankiniu būdu užpilant 10 cm augalinio dirvožemio sluoksnį, gazono užsėjimą žole rankomis, volavimą, šiukšlių nuvalymą nuo sklypo</t>
  </si>
  <si>
    <t>Žvyro dangos atstatymas, įskaitant kelio lovio įrengimą, skaldą - 15 cm, smėlį - 25 cm</t>
  </si>
  <si>
    <t>Statybinių atliekų rūšiavimas, pakrovimas ir išvežimas iki 10 km atstumu</t>
  </si>
  <si>
    <t>t</t>
  </si>
  <si>
    <t>Archeologiniai žvalgymai</t>
  </si>
  <si>
    <t>Archeologiniai tyrinėjimai</t>
  </si>
  <si>
    <t>Projektavimas</t>
  </si>
  <si>
    <t xml:space="preserve">Išpildomoji geodezinė nuotrauka, kai tinklų ilgis - iki 200 m </t>
  </si>
  <si>
    <t>koml.</t>
  </si>
  <si>
    <t>Išpildomoji geodezinė nuotrauka, kai tinklų ilgis nuo 200 iki 500 m</t>
  </si>
  <si>
    <t xml:space="preserve">Kadastrinių matavimų byla, kai tinklų ilgis - iki 200 m </t>
  </si>
  <si>
    <t>Kadastrinių matavimų byla, kai tinklų ilgis nuo 200 iki 500 m</t>
  </si>
  <si>
    <t>Statinio techninis darbo projektas, kai tinklų ilgis - iki 200 m (į projekto apimtį įeina ir topografiniai bei geologiniai tyrimai, servitutų planų parengimas, derinimai su institucijomis ir trečiosiomis šalimis, statybos leidimo gavimas, popierinių ir elektroninių bylų parengimas)</t>
  </si>
  <si>
    <t>kompl.</t>
  </si>
  <si>
    <t>Statinio techninis darbo projektas, kai tinklų ilgis nuo 200 iki 500 m (į projekto apimtį įeina ir topografiniai bei geologiniai tyrimai, servitutų planų parengimas, derinimai su institucijomis ir trečiosiomis šalimis, statybos leidimo gavimas, popierinių ir elektroninių bylų parengimas)</t>
  </si>
  <si>
    <t>Statinio darbo projektas (kai techninį projektą teikia Užsakovas), kai tinklų ilgis iki 200 m</t>
  </si>
  <si>
    <t>Statinio darbo projektas (kai techninį projektą teikia Užsakovas), kai tinklų ilgis nuo 200 iki 500 m</t>
  </si>
  <si>
    <t xml:space="preserve"> PRIEDAS NR. 1.3</t>
  </si>
  <si>
    <t>DARBŲ ATLIKIMO TERMINAI</t>
  </si>
  <si>
    <t>Ypatingieji statiniai</t>
  </si>
  <si>
    <t xml:space="preserve">                                Darbų pavadinimas</t>
  </si>
  <si>
    <t>Darbų atlikimo terminas, darbo dienomis</t>
  </si>
  <si>
    <t>Nuotekų tinklo rekonstravimas ir (ar) remontas, įskaitant šulinių, uždaromosios ir apsauginės armatūros įrengimą, išbandymus, dangų ir aplinkos atstatymo darbus, kai tinklo ilgis iki 100 m</t>
  </si>
  <si>
    <t>Nuotekų tinklo rekonstravimas ir (ar) remontas, įskaitant šulinių, uždaromosios ir apsauginės armatūros įrengimą, išbandymus, dangų ir aplinkos atstatymo darbus,  kai tinklo ilgis nuo 100 iki 500 m</t>
  </si>
  <si>
    <r>
      <t xml:space="preserve">Statinio </t>
    </r>
    <r>
      <rPr>
        <b/>
        <sz val="10"/>
        <rFont val="Calibri"/>
        <family val="2"/>
        <charset val="186"/>
        <scheme val="minor"/>
      </rPr>
      <t>rekonstravimo</t>
    </r>
    <r>
      <rPr>
        <sz val="10"/>
        <rFont val="Calibri"/>
        <family val="2"/>
        <scheme val="minor"/>
      </rPr>
      <t xml:space="preserve"> techninio darbo projekto parengimas, kai tinklų ilgis iki</t>
    </r>
    <r>
      <rPr>
        <sz val="10"/>
        <rFont val="Calibri"/>
        <family val="2"/>
      </rPr>
      <t xml:space="preserve"> </t>
    </r>
    <r>
      <rPr>
        <sz val="10"/>
        <rFont val="Calibri"/>
        <family val="2"/>
        <scheme val="minor"/>
      </rPr>
      <t>500 m (įskaitant šulinius, sklendes ir kitą armatūrą, topografinius bei geologinius tyrimus, projektinių pasiūlymų parengimą ir jų viešinimą (jei privaloma), servitutų planų parengimą ir statybos leidimo gavimą)</t>
    </r>
  </si>
  <si>
    <r>
      <t xml:space="preserve">Statinio </t>
    </r>
    <r>
      <rPr>
        <b/>
        <sz val="10"/>
        <rFont val="Calibri"/>
        <family val="2"/>
        <charset val="186"/>
        <scheme val="minor"/>
      </rPr>
      <t>kapitalinio remonto</t>
    </r>
    <r>
      <rPr>
        <sz val="10"/>
        <rFont val="Calibri"/>
        <family val="2"/>
        <scheme val="minor"/>
      </rPr>
      <t xml:space="preserve"> techninio darbo projekto parengimas, kai tinklų ilgis iki</t>
    </r>
    <r>
      <rPr>
        <sz val="10"/>
        <rFont val="Calibri"/>
        <family val="2"/>
      </rPr>
      <t xml:space="preserve"> </t>
    </r>
    <r>
      <rPr>
        <sz val="10"/>
        <rFont val="Calibri"/>
        <family val="2"/>
        <scheme val="minor"/>
      </rPr>
      <t>500 m (įskaitant šulinius, sklendes ir kitą armatūrą, topografinius bei geologinius tyrimus, projektinių pasiūlymų parengimą ir jų viešinimą (jei privaloma), servitutų planų parengimą ir statybos leidimo gavimą (jei privaloma))</t>
    </r>
  </si>
  <si>
    <r>
      <t xml:space="preserve">Statinio </t>
    </r>
    <r>
      <rPr>
        <b/>
        <sz val="10"/>
        <rFont val="Calibri"/>
        <family val="2"/>
        <charset val="186"/>
        <scheme val="minor"/>
      </rPr>
      <t>paprastojo remonto</t>
    </r>
    <r>
      <rPr>
        <sz val="10"/>
        <rFont val="Calibri"/>
        <family val="2"/>
        <scheme val="minor"/>
      </rPr>
      <t xml:space="preserve"> techninio darbo projekto parengimas, kai tinklų ilgis iki</t>
    </r>
    <r>
      <rPr>
        <sz val="10"/>
        <rFont val="Calibri"/>
        <family val="2"/>
      </rPr>
      <t xml:space="preserve"> </t>
    </r>
    <r>
      <rPr>
        <sz val="10"/>
        <rFont val="Calibri"/>
        <family val="2"/>
        <scheme val="minor"/>
      </rPr>
      <t>500 m (įskaitant šulinius, sklendes ir kitą armatūrą, topografinius bei geologinius tyrimus, projektinių pasiūlymų parengimą ir jų viešinimą (jei privaloma), servitutų planų parengimą ir statybos leidimo gavimą (jei privaloma))</t>
    </r>
  </si>
  <si>
    <t>Statinio darbo projektas kai tinklų ilgis iki 500 m (įskaitant šulinius, sklendes ir kitą armatūrą)</t>
  </si>
  <si>
    <t>Išpildomųjų geodezinių nuotraukų parengimas</t>
  </si>
  <si>
    <t>Kadastrinių matavimų bylų parengimas</t>
  </si>
  <si>
    <t>Ypatingojo statinio statybos užbaigimo procedūra</t>
  </si>
  <si>
    <t>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</si>
</sst>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Lt&quot;_-;\-* #,##0.00\ &quot;Lt&quot;_-;_-* &quot;-&quot;??\ &quot;Lt&quot;_-;_-@_-"/>
    <numFmt numFmtId="165" formatCode="0.0"/>
  </numFmts>
  <fonts count="24" x14ac:knownFonts="1">
    <font>
      <sz val="11"/>
      <color theme="1"/>
      <name val="Calibri"/>
      <family val="2"/>
      <charset val="186"/>
      <scheme val="minor"/>
    </font>
    <font>
      <sz val="11"/>
      <color theme="1"/>
      <name val="Calibri"/>
      <family val="2"/>
      <scheme val="minor"/>
    </font>
    <font>
      <sz val="10"/>
      <name val="Arial"/>
      <family val="2"/>
      <charset val="186"/>
    </font>
    <font>
      <sz val="10"/>
      <name val="Arial"/>
      <family val="2"/>
      <charset val="186"/>
    </font>
    <font>
      <sz val="11"/>
      <color theme="1"/>
      <name val="Calibri"/>
      <family val="2"/>
      <scheme val="minor"/>
    </font>
    <font>
      <sz val="11"/>
      <color theme="1"/>
      <name val="Calibri"/>
      <family val="2"/>
      <charset val="186"/>
      <scheme val="minor"/>
    </font>
    <font>
      <b/>
      <sz val="10"/>
      <name val="Calibri"/>
      <family val="2"/>
      <charset val="186"/>
      <scheme val="minor"/>
    </font>
    <font>
      <b/>
      <sz val="10"/>
      <color indexed="8"/>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0"/>
      <color theme="1"/>
      <name val="Calibri"/>
      <family val="2"/>
      <scheme val="minor"/>
    </font>
    <font>
      <sz val="8"/>
      <name val="Calibri"/>
      <family val="2"/>
      <charset val="186"/>
      <scheme val="minor"/>
    </font>
    <font>
      <b/>
      <sz val="14"/>
      <color theme="1"/>
      <name val="Calibri"/>
      <family val="2"/>
      <charset val="186"/>
      <scheme val="minor"/>
    </font>
    <font>
      <b/>
      <sz val="10"/>
      <color theme="1"/>
      <name val="Calibri"/>
      <family val="2"/>
      <scheme val="minor"/>
    </font>
    <font>
      <sz val="10"/>
      <name val="Calibri"/>
      <family val="2"/>
    </font>
    <font>
      <sz val="10"/>
      <color indexed="8"/>
      <name val="Calibri"/>
      <family val="2"/>
      <charset val="186"/>
      <scheme val="minor"/>
    </font>
    <font>
      <b/>
      <i/>
      <sz val="10"/>
      <color indexed="8"/>
      <name val="Calibri"/>
      <family val="2"/>
      <charset val="186"/>
      <scheme val="minor"/>
    </font>
    <font>
      <i/>
      <sz val="10"/>
      <color rgb="FF000000"/>
      <name val="Calibri"/>
      <family val="2"/>
      <charset val="186"/>
      <scheme val="minor"/>
    </font>
    <font>
      <b/>
      <i/>
      <sz val="10"/>
      <color theme="1"/>
      <name val="Calibri"/>
      <family val="2"/>
      <charset val="186"/>
      <scheme val="minor"/>
    </font>
    <font>
      <b/>
      <sz val="11"/>
      <color theme="1"/>
      <name val="Calibri"/>
      <family val="2"/>
      <charset val="186"/>
      <scheme val="minor"/>
    </font>
    <font>
      <vertAlign val="superscript"/>
      <sz val="10"/>
      <name val="Calibri"/>
      <family val="2"/>
      <charset val="186"/>
      <scheme val="minor"/>
    </font>
    <font>
      <b/>
      <sz val="11"/>
      <name val="Calibri"/>
      <family val="2"/>
      <charset val="186"/>
      <scheme val="minor"/>
    </font>
    <font>
      <sz val="9"/>
      <color rgb="FF242424"/>
      <name val="Aptos Narrow"/>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4" fillId="0" borderId="0"/>
    <xf numFmtId="0" fontId="3" fillId="0" borderId="0"/>
    <xf numFmtId="0" fontId="2" fillId="0" borderId="0"/>
    <xf numFmtId="164" fontId="4" fillId="0" borderId="0" applyFont="0" applyFill="0" applyBorder="0" applyAlignment="0" applyProtection="0"/>
    <xf numFmtId="0" fontId="4" fillId="0" borderId="0"/>
    <xf numFmtId="0" fontId="1" fillId="0" borderId="0"/>
    <xf numFmtId="164" fontId="1" fillId="0" borderId="0" applyFont="0" applyFill="0" applyBorder="0" applyAlignment="0" applyProtection="0"/>
    <xf numFmtId="0" fontId="1" fillId="0" borderId="0"/>
  </cellStyleXfs>
  <cellXfs count="73">
    <xf numFmtId="0" fontId="0" fillId="0" borderId="0" xfId="0"/>
    <xf numFmtId="0" fontId="6" fillId="2" borderId="1" xfId="1" applyFont="1" applyFill="1" applyBorder="1" applyAlignment="1">
      <alignment horizontal="center" vertical="center" wrapText="1"/>
    </xf>
    <xf numFmtId="0" fontId="4" fillId="0" borderId="0" xfId="5"/>
    <xf numFmtId="0" fontId="4" fillId="0" borderId="0" xfId="5" applyAlignment="1">
      <alignment horizontal="center"/>
    </xf>
    <xf numFmtId="0" fontId="4" fillId="0" borderId="0" xfId="5" applyAlignment="1">
      <alignment wrapText="1"/>
    </xf>
    <xf numFmtId="0" fontId="13" fillId="0" borderId="0" xfId="5" applyFont="1" applyAlignment="1">
      <alignment wrapText="1"/>
    </xf>
    <xf numFmtId="0" fontId="14" fillId="0" borderId="1" xfId="5" applyFont="1" applyBorder="1" applyAlignment="1">
      <alignment wrapText="1"/>
    </xf>
    <xf numFmtId="0" fontId="14" fillId="0" borderId="1" xfId="5" applyFont="1" applyBorder="1" applyAlignment="1">
      <alignment horizontal="center" wrapText="1"/>
    </xf>
    <xf numFmtId="0" fontId="10" fillId="0" borderId="1" xfId="5" applyFont="1" applyBorder="1" applyAlignment="1">
      <alignment wrapText="1"/>
    </xf>
    <xf numFmtId="0" fontId="6" fillId="0" borderId="1" xfId="0" applyFont="1" applyBorder="1" applyAlignment="1">
      <alignment horizontal="center" vertical="center" wrapText="1"/>
    </xf>
    <xf numFmtId="0" fontId="16" fillId="0" borderId="0" xfId="1" applyFont="1" applyProtection="1">
      <protection locked="0"/>
    </xf>
    <xf numFmtId="0" fontId="16" fillId="0" borderId="0" xfId="1" applyFont="1" applyAlignment="1" applyProtection="1">
      <alignment horizontal="left" vertical="center"/>
      <protection locked="0"/>
    </xf>
    <xf numFmtId="0" fontId="8" fillId="0" borderId="0" xfId="0" applyFont="1"/>
    <xf numFmtId="0" fontId="16" fillId="0" borderId="0" xfId="1" applyFont="1" applyAlignment="1" applyProtection="1">
      <alignment horizontal="center" vertical="center"/>
      <protection locked="0"/>
    </xf>
    <xf numFmtId="165" fontId="16" fillId="0" borderId="0" xfId="1" applyNumberFormat="1" applyFont="1" applyAlignment="1" applyProtection="1">
      <alignment horizontal="center" vertical="center"/>
      <protection locked="0"/>
    </xf>
    <xf numFmtId="3" fontId="9" fillId="0" borderId="0" xfId="1" applyNumberFormat="1" applyFont="1" applyProtection="1">
      <protection locked="0"/>
    </xf>
    <xf numFmtId="0" fontId="6" fillId="0" borderId="0" xfId="1" applyFont="1" applyAlignment="1">
      <alignment horizontal="center" vertical="center" wrapText="1"/>
    </xf>
    <xf numFmtId="0" fontId="6" fillId="0" borderId="0" xfId="8" applyFont="1" applyAlignment="1">
      <alignment horizontal="right" wrapText="1"/>
    </xf>
    <xf numFmtId="0" fontId="20" fillId="0" borderId="0" xfId="8" applyFont="1"/>
    <xf numFmtId="0" fontId="20" fillId="0" borderId="0" xfId="8" applyFont="1" applyAlignment="1">
      <alignment horizontal="right"/>
    </xf>
    <xf numFmtId="0" fontId="6" fillId="0" borderId="1" xfId="1" applyFont="1" applyBorder="1" applyAlignment="1">
      <alignment horizontal="left" vertical="center" wrapText="1"/>
    </xf>
    <xf numFmtId="0" fontId="9" fillId="0" borderId="1" xfId="0" applyFont="1" applyBorder="1" applyAlignment="1">
      <alignment horizontal="left" vertical="top" wrapText="1"/>
    </xf>
    <xf numFmtId="0" fontId="16" fillId="0" borderId="0" xfId="1" applyFont="1" applyAlignment="1" applyProtection="1">
      <alignment vertical="top" wrapText="1"/>
      <protection locked="0"/>
    </xf>
    <xf numFmtId="0" fontId="7" fillId="0" borderId="0" xfId="1" applyFont="1" applyAlignment="1" applyProtection="1">
      <alignment horizontal="left" vertical="center"/>
      <protection locked="0"/>
    </xf>
    <xf numFmtId="0" fontId="7" fillId="0" borderId="0" xfId="1" applyFont="1" applyAlignment="1" applyProtection="1">
      <alignment vertical="top" wrapText="1"/>
      <protection locked="0"/>
    </xf>
    <xf numFmtId="0" fontId="7" fillId="0" borderId="0" xfId="1" applyFont="1" applyAlignment="1" applyProtection="1">
      <alignment horizontal="center" vertical="center"/>
      <protection locked="0"/>
    </xf>
    <xf numFmtId="165" fontId="7" fillId="0" borderId="0" xfId="1" applyNumberFormat="1" applyFont="1" applyAlignment="1" applyProtection="1">
      <alignment horizontal="center" vertical="center"/>
      <protection locked="0"/>
    </xf>
    <xf numFmtId="3" fontId="6" fillId="0" borderId="0" xfId="1" applyNumberFormat="1" applyFont="1" applyProtection="1">
      <protection locked="0"/>
    </xf>
    <xf numFmtId="0" fontId="11" fillId="0" borderId="1" xfId="5"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1" applyFont="1" applyFill="1" applyBorder="1" applyAlignment="1" applyProtection="1">
      <alignment horizontal="center" vertical="center"/>
      <protection locked="0"/>
    </xf>
    <xf numFmtId="165" fontId="6" fillId="0" borderId="1" xfId="1" applyNumberFormat="1" applyFont="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1" applyFont="1" applyBorder="1" applyAlignment="1" applyProtection="1">
      <alignment horizontal="center" vertical="center"/>
      <protection locked="0"/>
    </xf>
    <xf numFmtId="2" fontId="9" fillId="0" borderId="1" xfId="1" applyNumberFormat="1" applyFont="1" applyBorder="1" applyAlignment="1" applyProtection="1">
      <alignment horizontal="center" vertical="center"/>
      <protection locked="0"/>
    </xf>
    <xf numFmtId="0" fontId="9" fillId="0" borderId="1" xfId="1" applyFont="1" applyBorder="1" applyAlignment="1" applyProtection="1">
      <alignment vertical="top" wrapText="1"/>
      <protection locked="0"/>
    </xf>
    <xf numFmtId="0" fontId="8"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4" fontId="9" fillId="2" borderId="1" xfId="1" applyNumberFormat="1" applyFont="1" applyFill="1" applyBorder="1" applyAlignment="1">
      <alignment horizontal="center" vertical="center"/>
    </xf>
    <xf numFmtId="3" fontId="7" fillId="0" borderId="0" xfId="1" applyNumberFormat="1" applyFont="1" applyAlignment="1" applyProtection="1">
      <alignment horizontal="center" vertical="center"/>
      <protection locked="0"/>
    </xf>
    <xf numFmtId="3" fontId="9" fillId="0" borderId="0" xfId="1" applyNumberFormat="1" applyFont="1" applyAlignment="1" applyProtection="1">
      <alignment horizontal="center" vertical="center"/>
      <protection locked="0"/>
    </xf>
    <xf numFmtId="3" fontId="16" fillId="0" borderId="0" xfId="1" applyNumberFormat="1" applyFont="1" applyAlignment="1" applyProtection="1">
      <alignment horizontal="center" vertical="center"/>
      <protection locked="0"/>
    </xf>
    <xf numFmtId="0" fontId="8" fillId="0" borderId="0" xfId="0" applyFont="1" applyAlignment="1">
      <alignment horizontal="center" vertical="center"/>
    </xf>
    <xf numFmtId="4" fontId="16" fillId="0" borderId="0" xfId="1" applyNumberFormat="1" applyFont="1" applyAlignment="1" applyProtection="1">
      <alignment horizontal="center" vertical="center"/>
      <protection locked="0"/>
    </xf>
    <xf numFmtId="0" fontId="8" fillId="0" borderId="1" xfId="0" applyFont="1" applyBorder="1" applyAlignment="1">
      <alignment horizontal="justify" vertical="top" wrapText="1"/>
    </xf>
    <xf numFmtId="0" fontId="19" fillId="0" borderId="0" xfId="0" applyFont="1" applyAlignment="1">
      <alignment wrapText="1"/>
    </xf>
    <xf numFmtId="0" fontId="5" fillId="0" borderId="0" xfId="0" applyFont="1"/>
    <xf numFmtId="3" fontId="6" fillId="0" borderId="1" xfId="0" applyNumberFormat="1" applyFont="1" applyBorder="1" applyAlignment="1">
      <alignment horizontal="left" vertical="center" wrapText="1"/>
    </xf>
    <xf numFmtId="3" fontId="6" fillId="2" borderId="1" xfId="0" applyNumberFormat="1" applyFont="1" applyFill="1" applyBorder="1" applyAlignment="1" applyProtection="1">
      <alignment horizontal="left" vertical="center" wrapText="1"/>
      <protection locked="0"/>
    </xf>
    <xf numFmtId="3" fontId="6" fillId="2" borderId="0" xfId="0" applyNumberFormat="1" applyFont="1" applyFill="1" applyAlignment="1" applyProtection="1">
      <alignment horizontal="left" vertical="center" wrapText="1"/>
      <protection locked="0"/>
    </xf>
    <xf numFmtId="0" fontId="6" fillId="2" borderId="0" xfId="0" applyFont="1" applyFill="1" applyAlignment="1">
      <alignment horizontal="center" vertical="center" wrapText="1"/>
    </xf>
    <xf numFmtId="4" fontId="9" fillId="2" borderId="0" xfId="1" applyNumberFormat="1" applyFont="1" applyFill="1" applyAlignment="1">
      <alignment horizontal="center" vertical="center"/>
    </xf>
    <xf numFmtId="4" fontId="9" fillId="0" borderId="1" xfId="1" applyNumberFormat="1" applyFont="1" applyBorder="1" applyAlignment="1">
      <alignment horizontal="center" vertical="center"/>
    </xf>
    <xf numFmtId="4" fontId="9" fillId="0" borderId="0" xfId="1" applyNumberFormat="1" applyFont="1" applyAlignment="1">
      <alignment horizontal="center" vertical="center"/>
    </xf>
    <xf numFmtId="3" fontId="6" fillId="2" borderId="1" xfId="0" applyNumberFormat="1" applyFont="1" applyFill="1" applyBorder="1" applyAlignment="1">
      <alignment horizontal="left" vertical="center" wrapText="1"/>
    </xf>
    <xf numFmtId="4" fontId="22" fillId="0" borderId="1" xfId="1" applyNumberFormat="1" applyFont="1" applyBorder="1" applyAlignment="1">
      <alignment horizontal="center" vertical="center"/>
    </xf>
    <xf numFmtId="3" fontId="22" fillId="0" borderId="1" xfId="1" applyNumberFormat="1" applyFont="1" applyBorder="1" applyAlignment="1" applyProtection="1">
      <alignment horizontal="center" vertical="center"/>
      <protection locked="0"/>
    </xf>
    <xf numFmtId="0" fontId="11" fillId="2" borderId="1" xfId="5" applyFont="1" applyFill="1" applyBorder="1" applyAlignment="1">
      <alignment horizontal="center" vertical="center"/>
    </xf>
    <xf numFmtId="0" fontId="10" fillId="2" borderId="1" xfId="5" applyFont="1" applyFill="1" applyBorder="1" applyAlignment="1">
      <alignment wrapText="1"/>
    </xf>
    <xf numFmtId="4" fontId="9" fillId="2" borderId="1" xfId="6" applyNumberFormat="1" applyFont="1" applyFill="1" applyBorder="1" applyAlignment="1">
      <alignment horizontal="center" vertical="center" wrapText="1"/>
    </xf>
    <xf numFmtId="0" fontId="23" fillId="0" borderId="0" xfId="0" applyFont="1"/>
    <xf numFmtId="0" fontId="10" fillId="0" borderId="1" xfId="8" applyFont="1" applyBorder="1" applyAlignment="1">
      <alignment horizontal="center"/>
    </xf>
    <xf numFmtId="0" fontId="10" fillId="2" borderId="1" xfId="8" applyFont="1" applyFill="1" applyBorder="1" applyAlignment="1">
      <alignment horizontal="center"/>
    </xf>
    <xf numFmtId="4" fontId="7" fillId="0" borderId="1" xfId="6" applyNumberFormat="1" applyFont="1" applyBorder="1" applyAlignment="1" applyProtection="1">
      <alignment horizontal="center" vertical="center"/>
      <protection locked="0"/>
    </xf>
    <xf numFmtId="0" fontId="6" fillId="0" borderId="0" xfId="1" applyFont="1" applyAlignment="1">
      <alignment horizontal="center" vertical="center" wrapText="1"/>
    </xf>
    <xf numFmtId="0" fontId="17" fillId="0" borderId="0" xfId="1" applyFont="1" applyAlignment="1" applyProtection="1">
      <alignment horizontal="left" vertical="center" wrapText="1"/>
      <protection locked="0"/>
    </xf>
    <xf numFmtId="0" fontId="19" fillId="0" borderId="0" xfId="0" applyFont="1" applyAlignment="1">
      <alignment wrapText="1"/>
    </xf>
    <xf numFmtId="1" fontId="7" fillId="0" borderId="0" xfId="1" applyNumberFormat="1" applyFont="1" applyAlignment="1" applyProtection="1">
      <alignment horizontal="right"/>
      <protection locked="0"/>
    </xf>
    <xf numFmtId="0" fontId="5" fillId="0" borderId="0" xfId="0" applyFont="1"/>
    <xf numFmtId="0" fontId="7" fillId="0" borderId="1" xfId="6" applyFont="1" applyBorder="1" applyAlignment="1" applyProtection="1">
      <alignment horizontal="right" vertical="center"/>
      <protection locked="0"/>
    </xf>
  </cellXfs>
  <cellStyles count="9">
    <cellStyle name="Currency 2" xfId="4" xr:uid="{00000000-0005-0000-0000-000000000000}"/>
    <cellStyle name="Currency 2 2" xfId="7" xr:uid="{00000000-0005-0000-0000-000000000000}"/>
    <cellStyle name="Įprastas 2" xfId="5" xr:uid="{00000000-0005-0000-0000-000001000000}"/>
    <cellStyle name="Įprastas 2 2" xfId="8" xr:uid="{00000000-0005-0000-0000-000001000000}"/>
    <cellStyle name="Normal" xfId="0" builtinId="0"/>
    <cellStyle name="Normal 2" xfId="1" xr:uid="{00000000-0005-0000-0000-000003000000}"/>
    <cellStyle name="Normal 2 2" xfId="6" xr:uid="{00000000-0005-0000-0000-000003000000}"/>
    <cellStyle name="Normal 3" xfId="2" xr:uid="{00000000-0005-0000-0000-000004000000}"/>
    <cellStyle name="Normal 3 2"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74"/>
  <sheetViews>
    <sheetView tabSelected="1" topLeftCell="A80" zoomScaleNormal="120" workbookViewId="0">
      <selection activeCell="H81" sqref="H81"/>
    </sheetView>
  </sheetViews>
  <sheetFormatPr defaultColWidth="8.453125" defaultRowHeight="13" x14ac:dyDescent="0.3"/>
  <cols>
    <col min="1" max="1" width="8.453125" style="11"/>
    <col min="2" max="2" width="12.453125" style="11" customWidth="1"/>
    <col min="3" max="3" width="61.453125" style="22" customWidth="1"/>
    <col min="4" max="4" width="8.453125" style="13"/>
    <col min="5" max="5" width="11.453125" style="14" customWidth="1"/>
    <col min="6" max="7" width="11.453125" style="15" customWidth="1"/>
    <col min="8" max="8" width="13" style="44" customWidth="1"/>
    <col min="9" max="9" width="11.453125" style="44" customWidth="1"/>
    <col min="10" max="10" width="8.453125" style="10"/>
    <col min="11" max="11" width="8.7265625" style="13" bestFit="1" customWidth="1"/>
    <col min="12" max="16384" width="8.453125" style="10"/>
  </cols>
  <sheetData>
    <row r="1" spans="1:11" ht="14.5" x14ac:dyDescent="0.35">
      <c r="A1" s="70" t="s">
        <v>0</v>
      </c>
      <c r="B1" s="70"/>
      <c r="C1" s="71"/>
      <c r="D1" s="71"/>
      <c r="E1" s="71"/>
      <c r="F1" s="71"/>
      <c r="G1" s="71"/>
      <c r="H1" s="71"/>
      <c r="I1" s="49"/>
    </row>
    <row r="2" spans="1:11" x14ac:dyDescent="0.3">
      <c r="A2" s="23" t="s">
        <v>1</v>
      </c>
      <c r="C2" s="24"/>
      <c r="D2" s="25"/>
      <c r="E2" s="26"/>
      <c r="F2" s="27"/>
      <c r="G2" s="27"/>
      <c r="H2" s="63"/>
      <c r="I2" s="42"/>
    </row>
    <row r="3" spans="1:11" ht="8.65" customHeight="1" x14ac:dyDescent="0.3">
      <c r="A3" s="23"/>
      <c r="C3" s="24"/>
      <c r="D3" s="25"/>
      <c r="E3" s="26"/>
      <c r="F3" s="27"/>
      <c r="G3" s="27"/>
      <c r="H3" s="42"/>
      <c r="I3" s="42"/>
    </row>
    <row r="4" spans="1:11" ht="28.5" customHeight="1" x14ac:dyDescent="0.3">
      <c r="A4" s="68" t="s">
        <v>2</v>
      </c>
      <c r="B4" s="68"/>
      <c r="C4" s="69"/>
      <c r="D4" s="69"/>
      <c r="E4" s="69"/>
      <c r="F4" s="69"/>
      <c r="G4" s="69"/>
      <c r="H4" s="69"/>
      <c r="I4" s="48"/>
    </row>
    <row r="5" spans="1:11" ht="7.5" customHeight="1" x14ac:dyDescent="0.3">
      <c r="A5" s="67"/>
      <c r="B5" s="67"/>
      <c r="C5" s="67"/>
      <c r="D5" s="67"/>
      <c r="E5" s="67"/>
      <c r="F5" s="16"/>
      <c r="G5" s="16"/>
      <c r="H5" s="16"/>
      <c r="I5" s="16"/>
    </row>
    <row r="6" spans="1:11" ht="65" x14ac:dyDescent="0.3">
      <c r="A6" s="1" t="s">
        <v>3</v>
      </c>
      <c r="B6" s="1" t="s">
        <v>4</v>
      </c>
      <c r="C6" s="20" t="s">
        <v>5</v>
      </c>
      <c r="D6" s="30" t="s">
        <v>6</v>
      </c>
      <c r="E6" s="31" t="s">
        <v>7</v>
      </c>
      <c r="F6" s="50" t="s">
        <v>8</v>
      </c>
      <c r="G6" s="51" t="s">
        <v>9</v>
      </c>
      <c r="H6" s="57" t="s">
        <v>10</v>
      </c>
      <c r="I6" s="52"/>
    </row>
    <row r="7" spans="1:11" s="12" customFormat="1" x14ac:dyDescent="0.3">
      <c r="A7" s="29">
        <v>1</v>
      </c>
      <c r="B7" s="29">
        <v>2</v>
      </c>
      <c r="C7" s="9">
        <v>3</v>
      </c>
      <c r="D7" s="29">
        <v>4</v>
      </c>
      <c r="E7" s="9">
        <v>5</v>
      </c>
      <c r="F7" s="9">
        <v>6</v>
      </c>
      <c r="G7" s="9">
        <v>7</v>
      </c>
      <c r="H7" s="29">
        <v>8</v>
      </c>
      <c r="I7" s="53"/>
      <c r="K7" s="45"/>
    </row>
    <row r="8" spans="1:11" ht="42" customHeight="1" x14ac:dyDescent="0.3">
      <c r="A8" s="32">
        <v>1</v>
      </c>
      <c r="B8" s="32" t="s">
        <v>11</v>
      </c>
      <c r="C8" s="34" t="s">
        <v>12</v>
      </c>
      <c r="D8" s="32" t="s">
        <v>13</v>
      </c>
      <c r="E8" s="33">
        <v>2.1</v>
      </c>
      <c r="F8" s="58">
        <v>310</v>
      </c>
      <c r="G8" s="58"/>
      <c r="H8" s="41">
        <f>G8*E8</f>
        <v>0</v>
      </c>
      <c r="I8" s="54"/>
    </row>
    <row r="9" spans="1:11" ht="42" customHeight="1" x14ac:dyDescent="0.3">
      <c r="A9" s="32">
        <v>2</v>
      </c>
      <c r="B9" s="32" t="s">
        <v>11</v>
      </c>
      <c r="C9" s="34" t="s">
        <v>14</v>
      </c>
      <c r="D9" s="32" t="s">
        <v>13</v>
      </c>
      <c r="E9" s="33">
        <v>2.2999999999999998</v>
      </c>
      <c r="F9" s="58">
        <v>375</v>
      </c>
      <c r="G9" s="58"/>
      <c r="H9" s="41">
        <f t="shared" ref="H9:H72" si="0">G9*E9</f>
        <v>0</v>
      </c>
      <c r="I9" s="54"/>
    </row>
    <row r="10" spans="1:11" ht="44.25" customHeight="1" x14ac:dyDescent="0.3">
      <c r="A10" s="32">
        <v>3</v>
      </c>
      <c r="B10" s="32" t="s">
        <v>11</v>
      </c>
      <c r="C10" s="34" t="s">
        <v>15</v>
      </c>
      <c r="D10" s="32" t="s">
        <v>13</v>
      </c>
      <c r="E10" s="33">
        <v>2.5</v>
      </c>
      <c r="F10" s="58">
        <v>478</v>
      </c>
      <c r="G10" s="58"/>
      <c r="H10" s="41">
        <f t="shared" si="0"/>
        <v>0</v>
      </c>
      <c r="I10" s="54"/>
    </row>
    <row r="11" spans="1:11" ht="52" x14ac:dyDescent="0.3">
      <c r="A11" s="32">
        <v>4</v>
      </c>
      <c r="B11" s="32" t="s">
        <v>16</v>
      </c>
      <c r="C11" s="34" t="s">
        <v>17</v>
      </c>
      <c r="D11" s="32" t="s">
        <v>13</v>
      </c>
      <c r="E11" s="33">
        <v>2.5</v>
      </c>
      <c r="F11" s="58">
        <v>270</v>
      </c>
      <c r="G11" s="58"/>
      <c r="H11" s="41">
        <f t="shared" si="0"/>
        <v>0</v>
      </c>
      <c r="I11" s="54"/>
    </row>
    <row r="12" spans="1:11" ht="52" x14ac:dyDescent="0.3">
      <c r="A12" s="32">
        <v>5</v>
      </c>
      <c r="B12" s="32" t="s">
        <v>16</v>
      </c>
      <c r="C12" s="34" t="s">
        <v>18</v>
      </c>
      <c r="D12" s="32" t="s">
        <v>13</v>
      </c>
      <c r="E12" s="33">
        <v>2.5</v>
      </c>
      <c r="F12" s="58">
        <v>320</v>
      </c>
      <c r="G12" s="58"/>
      <c r="H12" s="41">
        <f t="shared" si="0"/>
        <v>0</v>
      </c>
      <c r="I12" s="54"/>
    </row>
    <row r="13" spans="1:11" ht="57.75" customHeight="1" x14ac:dyDescent="0.3">
      <c r="A13" s="32">
        <v>6</v>
      </c>
      <c r="B13" s="32" t="s">
        <v>16</v>
      </c>
      <c r="C13" s="34" t="s">
        <v>19</v>
      </c>
      <c r="D13" s="35" t="s">
        <v>13</v>
      </c>
      <c r="E13" s="33">
        <v>2.5</v>
      </c>
      <c r="F13" s="58">
        <v>560</v>
      </c>
      <c r="G13" s="58"/>
      <c r="H13" s="41">
        <f t="shared" si="0"/>
        <v>0</v>
      </c>
      <c r="I13" s="54"/>
    </row>
    <row r="14" spans="1:11" ht="61.5" customHeight="1" x14ac:dyDescent="0.3">
      <c r="A14" s="32">
        <v>7</v>
      </c>
      <c r="B14" s="32" t="s">
        <v>16</v>
      </c>
      <c r="C14" s="34" t="s">
        <v>20</v>
      </c>
      <c r="D14" s="35" t="s">
        <v>13</v>
      </c>
      <c r="E14" s="33">
        <v>2.5</v>
      </c>
      <c r="F14" s="58">
        <v>700</v>
      </c>
      <c r="G14" s="58"/>
      <c r="H14" s="41">
        <f t="shared" si="0"/>
        <v>0</v>
      </c>
      <c r="I14" s="54"/>
    </row>
    <row r="15" spans="1:11" ht="57" customHeight="1" x14ac:dyDescent="0.3">
      <c r="A15" s="32">
        <v>8</v>
      </c>
      <c r="B15" s="32" t="s">
        <v>16</v>
      </c>
      <c r="C15" s="34" t="s">
        <v>21</v>
      </c>
      <c r="D15" s="35" t="s">
        <v>13</v>
      </c>
      <c r="E15" s="33">
        <v>2.5</v>
      </c>
      <c r="F15" s="58">
        <v>900</v>
      </c>
      <c r="G15" s="58"/>
      <c r="H15" s="41">
        <f t="shared" si="0"/>
        <v>0</v>
      </c>
      <c r="I15" s="54"/>
    </row>
    <row r="16" spans="1:11" ht="57.75" customHeight="1" x14ac:dyDescent="0.3">
      <c r="A16" s="32">
        <v>9</v>
      </c>
      <c r="B16" s="32" t="s">
        <v>16</v>
      </c>
      <c r="C16" s="34" t="s">
        <v>22</v>
      </c>
      <c r="D16" s="35" t="s">
        <v>13</v>
      </c>
      <c r="E16" s="33">
        <v>2.5</v>
      </c>
      <c r="F16" s="58">
        <v>1100</v>
      </c>
      <c r="G16" s="58"/>
      <c r="H16" s="41">
        <f t="shared" si="0"/>
        <v>0</v>
      </c>
      <c r="I16" s="54"/>
    </row>
    <row r="17" spans="1:11" ht="26" x14ac:dyDescent="0.3">
      <c r="A17" s="32">
        <v>10</v>
      </c>
      <c r="B17" s="32" t="s">
        <v>16</v>
      </c>
      <c r="C17" s="34" t="s">
        <v>23</v>
      </c>
      <c r="D17" s="32" t="s">
        <v>13</v>
      </c>
      <c r="E17" s="33">
        <v>1.4</v>
      </c>
      <c r="F17" s="58">
        <v>30</v>
      </c>
      <c r="G17" s="58"/>
      <c r="H17" s="41">
        <f t="shared" si="0"/>
        <v>0</v>
      </c>
      <c r="I17" s="54"/>
    </row>
    <row r="18" spans="1:11" ht="26" x14ac:dyDescent="0.3">
      <c r="A18" s="32">
        <v>11</v>
      </c>
      <c r="B18" s="32" t="s">
        <v>16</v>
      </c>
      <c r="C18" s="34" t="s">
        <v>24</v>
      </c>
      <c r="D18" s="32" t="s">
        <v>13</v>
      </c>
      <c r="E18" s="33">
        <v>1.4</v>
      </c>
      <c r="F18" s="58">
        <v>37</v>
      </c>
      <c r="G18" s="58"/>
      <c r="H18" s="41">
        <f t="shared" si="0"/>
        <v>0</v>
      </c>
      <c r="I18" s="54"/>
    </row>
    <row r="19" spans="1:11" ht="26" x14ac:dyDescent="0.3">
      <c r="A19" s="32">
        <v>12</v>
      </c>
      <c r="B19" s="32" t="s">
        <v>16</v>
      </c>
      <c r="C19" s="34" t="s">
        <v>25</v>
      </c>
      <c r="D19" s="32" t="s">
        <v>13</v>
      </c>
      <c r="E19" s="33">
        <v>1.4</v>
      </c>
      <c r="F19" s="58">
        <v>42</v>
      </c>
      <c r="G19" s="58"/>
      <c r="H19" s="41">
        <f t="shared" si="0"/>
        <v>0</v>
      </c>
      <c r="I19" s="54"/>
    </row>
    <row r="20" spans="1:11" ht="26" x14ac:dyDescent="0.3">
      <c r="A20" s="32">
        <v>13</v>
      </c>
      <c r="B20" s="32" t="s">
        <v>16</v>
      </c>
      <c r="C20" s="34" t="s">
        <v>26</v>
      </c>
      <c r="D20" s="32" t="s">
        <v>13</v>
      </c>
      <c r="E20" s="33">
        <v>1.4</v>
      </c>
      <c r="F20" s="58">
        <v>50</v>
      </c>
      <c r="G20" s="58"/>
      <c r="H20" s="41">
        <f t="shared" si="0"/>
        <v>0</v>
      </c>
      <c r="I20" s="54"/>
    </row>
    <row r="21" spans="1:11" ht="26" x14ac:dyDescent="0.3">
      <c r="A21" s="32">
        <v>14</v>
      </c>
      <c r="B21" s="32" t="s">
        <v>16</v>
      </c>
      <c r="C21" s="34" t="s">
        <v>27</v>
      </c>
      <c r="D21" s="32" t="s">
        <v>13</v>
      </c>
      <c r="E21" s="33">
        <v>1.6</v>
      </c>
      <c r="F21" s="58">
        <v>4.5</v>
      </c>
      <c r="G21" s="58"/>
      <c r="H21" s="41">
        <f t="shared" si="0"/>
        <v>0</v>
      </c>
      <c r="I21" s="54"/>
    </row>
    <row r="22" spans="1:11" ht="58.5" customHeight="1" x14ac:dyDescent="0.3">
      <c r="A22" s="32">
        <v>15</v>
      </c>
      <c r="B22" s="32" t="s">
        <v>16</v>
      </c>
      <c r="C22" s="21" t="s">
        <v>28</v>
      </c>
      <c r="D22" s="35" t="s">
        <v>29</v>
      </c>
      <c r="E22" s="33">
        <v>2.5</v>
      </c>
      <c r="F22" s="58">
        <v>2500</v>
      </c>
      <c r="G22" s="41"/>
      <c r="H22" s="41">
        <f t="shared" si="0"/>
        <v>0</v>
      </c>
      <c r="I22" s="54"/>
    </row>
    <row r="23" spans="1:11" ht="63" customHeight="1" x14ac:dyDescent="0.3">
      <c r="A23" s="32">
        <v>16</v>
      </c>
      <c r="B23" s="32" t="s">
        <v>16</v>
      </c>
      <c r="C23" s="21" t="s">
        <v>30</v>
      </c>
      <c r="D23" s="35" t="s">
        <v>29</v>
      </c>
      <c r="E23" s="33">
        <v>2.5</v>
      </c>
      <c r="F23" s="58">
        <v>3900</v>
      </c>
      <c r="G23" s="41"/>
      <c r="H23" s="41">
        <f t="shared" si="0"/>
        <v>0</v>
      </c>
      <c r="I23" s="54"/>
    </row>
    <row r="24" spans="1:11" ht="60" customHeight="1" x14ac:dyDescent="0.3">
      <c r="A24" s="32">
        <v>17</v>
      </c>
      <c r="B24" s="32" t="s">
        <v>16</v>
      </c>
      <c r="C24" s="21" t="s">
        <v>31</v>
      </c>
      <c r="D24" s="35" t="s">
        <v>29</v>
      </c>
      <c r="E24" s="33">
        <v>2.5</v>
      </c>
      <c r="F24" s="58">
        <v>5000</v>
      </c>
      <c r="G24" s="41"/>
      <c r="H24" s="41">
        <f t="shared" si="0"/>
        <v>0</v>
      </c>
      <c r="I24" s="54"/>
    </row>
    <row r="25" spans="1:11" ht="39" customHeight="1" x14ac:dyDescent="0.3">
      <c r="A25" s="32">
        <v>18</v>
      </c>
      <c r="B25" s="32" t="s">
        <v>16</v>
      </c>
      <c r="C25" s="47" t="s">
        <v>32</v>
      </c>
      <c r="D25" s="35" t="s">
        <v>33</v>
      </c>
      <c r="E25" s="33">
        <v>2</v>
      </c>
      <c r="F25" s="58">
        <v>550</v>
      </c>
      <c r="G25" s="41"/>
      <c r="H25" s="41">
        <f t="shared" si="0"/>
        <v>0</v>
      </c>
      <c r="I25" s="54"/>
    </row>
    <row r="26" spans="1:11" ht="30" customHeight="1" x14ac:dyDescent="0.3">
      <c r="A26" s="35">
        <v>19</v>
      </c>
      <c r="B26" s="35" t="s">
        <v>34</v>
      </c>
      <c r="C26" s="21" t="s">
        <v>35</v>
      </c>
      <c r="D26" s="35" t="s">
        <v>29</v>
      </c>
      <c r="E26" s="33">
        <v>2.5</v>
      </c>
      <c r="F26" s="58">
        <v>22000</v>
      </c>
      <c r="G26" s="55"/>
      <c r="H26" s="41">
        <f t="shared" si="0"/>
        <v>0</v>
      </c>
      <c r="I26" s="56"/>
    </row>
    <row r="27" spans="1:11" ht="26" x14ac:dyDescent="0.3">
      <c r="A27" s="32">
        <v>20</v>
      </c>
      <c r="B27" s="32" t="s">
        <v>34</v>
      </c>
      <c r="C27" s="21" t="s">
        <v>36</v>
      </c>
      <c r="D27" s="35" t="s">
        <v>29</v>
      </c>
      <c r="E27" s="33">
        <v>1.9</v>
      </c>
      <c r="F27" s="58">
        <v>6500</v>
      </c>
      <c r="G27" s="55"/>
      <c r="H27" s="41">
        <f t="shared" si="0"/>
        <v>0</v>
      </c>
      <c r="I27" s="56"/>
    </row>
    <row r="28" spans="1:11" ht="30" customHeight="1" x14ac:dyDescent="0.3">
      <c r="A28" s="32">
        <v>21</v>
      </c>
      <c r="B28" s="32" t="s">
        <v>34</v>
      </c>
      <c r="C28" s="21" t="s">
        <v>37</v>
      </c>
      <c r="D28" s="35" t="s">
        <v>29</v>
      </c>
      <c r="E28" s="33">
        <v>2.5</v>
      </c>
      <c r="F28" s="58">
        <v>8800</v>
      </c>
      <c r="G28" s="55"/>
      <c r="H28" s="41">
        <f t="shared" si="0"/>
        <v>0</v>
      </c>
      <c r="I28" s="56"/>
    </row>
    <row r="29" spans="1:11" ht="30.75" customHeight="1" x14ac:dyDescent="0.3">
      <c r="A29" s="35">
        <v>22</v>
      </c>
      <c r="B29" s="35" t="s">
        <v>34</v>
      </c>
      <c r="C29" s="21" t="s">
        <v>38</v>
      </c>
      <c r="D29" s="35" t="s">
        <v>29</v>
      </c>
      <c r="E29" s="33">
        <v>2.8</v>
      </c>
      <c r="F29" s="58">
        <v>22400</v>
      </c>
      <c r="G29" s="55"/>
      <c r="H29" s="41">
        <f t="shared" si="0"/>
        <v>0</v>
      </c>
      <c r="I29" s="56"/>
      <c r="K29" s="46"/>
    </row>
    <row r="30" spans="1:11" ht="28.5" customHeight="1" x14ac:dyDescent="0.3">
      <c r="A30" s="32">
        <v>23</v>
      </c>
      <c r="B30" s="32" t="s">
        <v>34</v>
      </c>
      <c r="C30" s="34" t="s">
        <v>39</v>
      </c>
      <c r="D30" s="35" t="s">
        <v>29</v>
      </c>
      <c r="E30" s="33">
        <v>0.8</v>
      </c>
      <c r="F30" s="58">
        <v>35</v>
      </c>
      <c r="G30" s="41"/>
      <c r="H30" s="41">
        <f t="shared" si="0"/>
        <v>0</v>
      </c>
      <c r="I30" s="54"/>
    </row>
    <row r="31" spans="1:11" ht="30" customHeight="1" x14ac:dyDescent="0.3">
      <c r="A31" s="32">
        <v>24</v>
      </c>
      <c r="B31" s="32" t="s">
        <v>34</v>
      </c>
      <c r="C31" s="34" t="s">
        <v>40</v>
      </c>
      <c r="D31" s="35" t="s">
        <v>29</v>
      </c>
      <c r="E31" s="33">
        <v>2</v>
      </c>
      <c r="F31" s="58">
        <v>430</v>
      </c>
      <c r="G31" s="41"/>
      <c r="H31" s="41">
        <f t="shared" si="0"/>
        <v>0</v>
      </c>
      <c r="I31" s="54"/>
    </row>
    <row r="32" spans="1:11" ht="30.75" customHeight="1" x14ac:dyDescent="0.3">
      <c r="A32" s="32">
        <v>25</v>
      </c>
      <c r="B32" s="32" t="s">
        <v>34</v>
      </c>
      <c r="C32" s="34" t="s">
        <v>41</v>
      </c>
      <c r="D32" s="35" t="s">
        <v>29</v>
      </c>
      <c r="E32" s="33">
        <v>0.8</v>
      </c>
      <c r="F32" s="58">
        <v>126</v>
      </c>
      <c r="G32" s="41"/>
      <c r="H32" s="41">
        <f t="shared" si="0"/>
        <v>0</v>
      </c>
      <c r="I32" s="54"/>
    </row>
    <row r="33" spans="1:9" ht="31.5" customHeight="1" x14ac:dyDescent="0.3">
      <c r="A33" s="32">
        <v>26</v>
      </c>
      <c r="B33" s="32" t="s">
        <v>34</v>
      </c>
      <c r="C33" s="34" t="s">
        <v>42</v>
      </c>
      <c r="D33" s="35" t="s">
        <v>29</v>
      </c>
      <c r="E33" s="33">
        <v>0.8</v>
      </c>
      <c r="F33" s="58">
        <v>480</v>
      </c>
      <c r="G33" s="41"/>
      <c r="H33" s="41">
        <f t="shared" si="0"/>
        <v>0</v>
      </c>
      <c r="I33" s="54"/>
    </row>
    <row r="34" spans="1:9" ht="26" x14ac:dyDescent="0.3">
      <c r="A34" s="32">
        <v>27</v>
      </c>
      <c r="B34" s="32" t="s">
        <v>34</v>
      </c>
      <c r="C34" s="34" t="s">
        <v>43</v>
      </c>
      <c r="D34" s="32" t="s">
        <v>44</v>
      </c>
      <c r="E34" s="33">
        <v>0.8</v>
      </c>
      <c r="F34" s="58">
        <v>377</v>
      </c>
      <c r="G34" s="41"/>
      <c r="H34" s="41">
        <f t="shared" si="0"/>
        <v>0</v>
      </c>
      <c r="I34" s="54"/>
    </row>
    <row r="35" spans="1:9" ht="26" x14ac:dyDescent="0.3">
      <c r="A35" s="32">
        <v>28</v>
      </c>
      <c r="B35" s="32" t="s">
        <v>34</v>
      </c>
      <c r="C35" s="34" t="s">
        <v>45</v>
      </c>
      <c r="D35" s="32" t="s">
        <v>44</v>
      </c>
      <c r="E35" s="33">
        <v>0.8</v>
      </c>
      <c r="F35" s="58">
        <v>450</v>
      </c>
      <c r="G35" s="41"/>
      <c r="H35" s="41">
        <f t="shared" si="0"/>
        <v>0</v>
      </c>
      <c r="I35" s="54"/>
    </row>
    <row r="36" spans="1:9" ht="14.5" x14ac:dyDescent="0.3">
      <c r="A36" s="32">
        <v>29</v>
      </c>
      <c r="B36" s="32" t="s">
        <v>46</v>
      </c>
      <c r="C36" s="39" t="s">
        <v>47</v>
      </c>
      <c r="D36" s="40" t="s">
        <v>48</v>
      </c>
      <c r="E36" s="33">
        <v>2</v>
      </c>
      <c r="F36" s="58">
        <v>1500</v>
      </c>
      <c r="G36" s="62"/>
      <c r="H36" s="41">
        <f t="shared" si="0"/>
        <v>0</v>
      </c>
      <c r="I36" s="54"/>
    </row>
    <row r="37" spans="1:9" ht="14.5" x14ac:dyDescent="0.3">
      <c r="A37" s="32">
        <v>30</v>
      </c>
      <c r="B37" s="32" t="s">
        <v>46</v>
      </c>
      <c r="C37" s="39" t="s">
        <v>49</v>
      </c>
      <c r="D37" s="40" t="s">
        <v>48</v>
      </c>
      <c r="E37" s="33">
        <v>2</v>
      </c>
      <c r="F37" s="58">
        <v>2000</v>
      </c>
      <c r="G37" s="62"/>
      <c r="H37" s="41">
        <f t="shared" si="0"/>
        <v>0</v>
      </c>
      <c r="I37" s="54"/>
    </row>
    <row r="38" spans="1:9" ht="14.5" x14ac:dyDescent="0.3">
      <c r="A38" s="32">
        <v>31</v>
      </c>
      <c r="B38" s="32" t="s">
        <v>46</v>
      </c>
      <c r="C38" s="39" t="s">
        <v>50</v>
      </c>
      <c r="D38" s="40" t="s">
        <v>48</v>
      </c>
      <c r="E38" s="33">
        <v>2</v>
      </c>
      <c r="F38" s="58">
        <v>2700</v>
      </c>
      <c r="G38" s="62"/>
      <c r="H38" s="41">
        <f t="shared" si="0"/>
        <v>0</v>
      </c>
      <c r="I38" s="54"/>
    </row>
    <row r="39" spans="1:9" ht="26" x14ac:dyDescent="0.3">
      <c r="A39" s="32">
        <v>32</v>
      </c>
      <c r="B39" s="32" t="s">
        <v>51</v>
      </c>
      <c r="C39" s="34" t="s">
        <v>52</v>
      </c>
      <c r="D39" s="32" t="s">
        <v>53</v>
      </c>
      <c r="E39" s="33">
        <v>2</v>
      </c>
      <c r="F39" s="58">
        <v>7</v>
      </c>
      <c r="G39" s="62"/>
      <c r="H39" s="41">
        <f t="shared" si="0"/>
        <v>0</v>
      </c>
      <c r="I39" s="54"/>
    </row>
    <row r="40" spans="1:9" ht="26" x14ac:dyDescent="0.3">
      <c r="A40" s="32">
        <v>33</v>
      </c>
      <c r="B40" s="32" t="s">
        <v>51</v>
      </c>
      <c r="C40" s="34" t="s">
        <v>54</v>
      </c>
      <c r="D40" s="32" t="s">
        <v>53</v>
      </c>
      <c r="E40" s="33">
        <v>1.5</v>
      </c>
      <c r="F40" s="58">
        <v>8</v>
      </c>
      <c r="G40" s="62"/>
      <c r="H40" s="41">
        <f t="shared" si="0"/>
        <v>0</v>
      </c>
      <c r="I40" s="54"/>
    </row>
    <row r="41" spans="1:9" ht="26" x14ac:dyDescent="0.3">
      <c r="A41" s="32">
        <v>34</v>
      </c>
      <c r="B41" s="32" t="s">
        <v>51</v>
      </c>
      <c r="C41" s="34" t="s">
        <v>55</v>
      </c>
      <c r="D41" s="32" t="s">
        <v>13</v>
      </c>
      <c r="E41" s="33">
        <v>1.5</v>
      </c>
      <c r="F41" s="58">
        <v>16</v>
      </c>
      <c r="G41" s="62"/>
      <c r="H41" s="41">
        <f t="shared" si="0"/>
        <v>0</v>
      </c>
      <c r="I41" s="54"/>
    </row>
    <row r="42" spans="1:9" ht="26" x14ac:dyDescent="0.3">
      <c r="A42" s="32">
        <v>35</v>
      </c>
      <c r="B42" s="32" t="s">
        <v>51</v>
      </c>
      <c r="C42" s="34" t="s">
        <v>56</v>
      </c>
      <c r="D42" s="32" t="s">
        <v>53</v>
      </c>
      <c r="E42" s="33">
        <v>1.5</v>
      </c>
      <c r="F42" s="58">
        <v>8</v>
      </c>
      <c r="G42" s="62"/>
      <c r="H42" s="41">
        <f t="shared" si="0"/>
        <v>0</v>
      </c>
      <c r="I42" s="54"/>
    </row>
    <row r="43" spans="1:9" ht="26" x14ac:dyDescent="0.3">
      <c r="A43" s="32">
        <v>36</v>
      </c>
      <c r="B43" s="32" t="s">
        <v>51</v>
      </c>
      <c r="C43" s="34" t="s">
        <v>57</v>
      </c>
      <c r="D43" s="32" t="s">
        <v>13</v>
      </c>
      <c r="E43" s="33">
        <v>1.5</v>
      </c>
      <c r="F43" s="58">
        <v>14</v>
      </c>
      <c r="G43" s="62"/>
      <c r="H43" s="41">
        <f t="shared" si="0"/>
        <v>0</v>
      </c>
      <c r="I43" s="54"/>
    </row>
    <row r="44" spans="1:9" ht="26" x14ac:dyDescent="0.3">
      <c r="A44" s="32">
        <v>37</v>
      </c>
      <c r="B44" s="32" t="s">
        <v>51</v>
      </c>
      <c r="C44" s="34" t="s">
        <v>58</v>
      </c>
      <c r="D44" s="32" t="s">
        <v>44</v>
      </c>
      <c r="E44" s="33">
        <v>1.6</v>
      </c>
      <c r="F44" s="58">
        <v>16</v>
      </c>
      <c r="G44" s="62"/>
      <c r="H44" s="41">
        <f t="shared" si="0"/>
        <v>0</v>
      </c>
      <c r="I44" s="54"/>
    </row>
    <row r="45" spans="1:9" ht="30.75" customHeight="1" x14ac:dyDescent="0.3">
      <c r="A45" s="32">
        <v>38</v>
      </c>
      <c r="B45" s="32" t="s">
        <v>51</v>
      </c>
      <c r="C45" s="34" t="s">
        <v>59</v>
      </c>
      <c r="D45" s="32" t="s">
        <v>29</v>
      </c>
      <c r="E45" s="33">
        <v>2.5</v>
      </c>
      <c r="F45" s="58">
        <v>79</v>
      </c>
      <c r="G45" s="62"/>
      <c r="H45" s="41">
        <f t="shared" si="0"/>
        <v>0</v>
      </c>
      <c r="I45" s="54"/>
    </row>
    <row r="46" spans="1:9" ht="30" customHeight="1" x14ac:dyDescent="0.3">
      <c r="A46" s="32">
        <v>39</v>
      </c>
      <c r="B46" s="32" t="s">
        <v>51</v>
      </c>
      <c r="C46" s="34" t="s">
        <v>60</v>
      </c>
      <c r="D46" s="32" t="s">
        <v>44</v>
      </c>
      <c r="E46" s="33">
        <v>2.5</v>
      </c>
      <c r="F46" s="58">
        <v>399</v>
      </c>
      <c r="G46" s="62"/>
      <c r="H46" s="41">
        <f t="shared" si="0"/>
        <v>0</v>
      </c>
      <c r="I46" s="54"/>
    </row>
    <row r="47" spans="1:9" ht="26" x14ac:dyDescent="0.3">
      <c r="A47" s="32">
        <v>40</v>
      </c>
      <c r="B47" s="32" t="s">
        <v>51</v>
      </c>
      <c r="C47" s="34" t="s">
        <v>61</v>
      </c>
      <c r="D47" s="32" t="s">
        <v>44</v>
      </c>
      <c r="E47" s="33">
        <v>1.7</v>
      </c>
      <c r="F47" s="58">
        <v>28</v>
      </c>
      <c r="G47" s="62"/>
      <c r="H47" s="41">
        <f t="shared" si="0"/>
        <v>0</v>
      </c>
      <c r="I47" s="54"/>
    </row>
    <row r="48" spans="1:9" ht="26" x14ac:dyDescent="0.3">
      <c r="A48" s="32">
        <v>41</v>
      </c>
      <c r="B48" s="32" t="s">
        <v>51</v>
      </c>
      <c r="C48" s="34" t="s">
        <v>62</v>
      </c>
      <c r="D48" s="32" t="s">
        <v>44</v>
      </c>
      <c r="E48" s="33">
        <v>0.8</v>
      </c>
      <c r="F48" s="58">
        <v>28</v>
      </c>
      <c r="G48" s="62"/>
      <c r="H48" s="41">
        <f t="shared" si="0"/>
        <v>0</v>
      </c>
      <c r="I48" s="54"/>
    </row>
    <row r="49" spans="1:9" ht="26" x14ac:dyDescent="0.3">
      <c r="A49" s="32">
        <v>42</v>
      </c>
      <c r="B49" s="32" t="s">
        <v>51</v>
      </c>
      <c r="C49" s="34" t="s">
        <v>63</v>
      </c>
      <c r="D49" s="32" t="s">
        <v>44</v>
      </c>
      <c r="E49" s="33">
        <v>0.8</v>
      </c>
      <c r="F49" s="58">
        <v>15</v>
      </c>
      <c r="G49" s="62"/>
      <c r="H49" s="41">
        <f t="shared" si="0"/>
        <v>0</v>
      </c>
      <c r="I49" s="54"/>
    </row>
    <row r="50" spans="1:9" ht="26" x14ac:dyDescent="0.3">
      <c r="A50" s="32">
        <v>43</v>
      </c>
      <c r="B50" s="32" t="s">
        <v>51</v>
      </c>
      <c r="C50" s="34" t="s">
        <v>64</v>
      </c>
      <c r="D50" s="32" t="s">
        <v>44</v>
      </c>
      <c r="E50" s="33">
        <v>1.5</v>
      </c>
      <c r="F50" s="58">
        <v>4</v>
      </c>
      <c r="G50" s="62"/>
      <c r="H50" s="41">
        <f t="shared" si="0"/>
        <v>0</v>
      </c>
      <c r="I50" s="54"/>
    </row>
    <row r="51" spans="1:9" ht="26" x14ac:dyDescent="0.3">
      <c r="A51" s="32">
        <v>44</v>
      </c>
      <c r="B51" s="32" t="s">
        <v>51</v>
      </c>
      <c r="C51" s="34" t="s">
        <v>65</v>
      </c>
      <c r="D51" s="32" t="s">
        <v>44</v>
      </c>
      <c r="E51" s="33">
        <v>1.5</v>
      </c>
      <c r="F51" s="58">
        <v>11</v>
      </c>
      <c r="G51" s="62"/>
      <c r="H51" s="41">
        <f t="shared" si="0"/>
        <v>0</v>
      </c>
      <c r="I51" s="54"/>
    </row>
    <row r="52" spans="1:9" ht="26" x14ac:dyDescent="0.3">
      <c r="A52" s="32">
        <v>45</v>
      </c>
      <c r="B52" s="32" t="s">
        <v>51</v>
      </c>
      <c r="C52" s="34" t="s">
        <v>66</v>
      </c>
      <c r="D52" s="32" t="s">
        <v>44</v>
      </c>
      <c r="E52" s="33">
        <v>1</v>
      </c>
      <c r="F52" s="58">
        <v>12</v>
      </c>
      <c r="G52" s="62"/>
      <c r="H52" s="41">
        <f t="shared" si="0"/>
        <v>0</v>
      </c>
      <c r="I52" s="54"/>
    </row>
    <row r="53" spans="1:9" ht="26" x14ac:dyDescent="0.3">
      <c r="A53" s="32">
        <v>46</v>
      </c>
      <c r="B53" s="32" t="s">
        <v>51</v>
      </c>
      <c r="C53" s="34" t="s">
        <v>67</v>
      </c>
      <c r="D53" s="32" t="s">
        <v>44</v>
      </c>
      <c r="E53" s="33">
        <v>1.5</v>
      </c>
      <c r="F53" s="58">
        <v>16</v>
      </c>
      <c r="G53" s="62"/>
      <c r="H53" s="41">
        <f t="shared" si="0"/>
        <v>0</v>
      </c>
      <c r="I53" s="54"/>
    </row>
    <row r="54" spans="1:9" ht="30" customHeight="1" x14ac:dyDescent="0.3">
      <c r="A54" s="32">
        <v>47</v>
      </c>
      <c r="B54" s="32" t="s">
        <v>51</v>
      </c>
      <c r="C54" s="34" t="s">
        <v>68</v>
      </c>
      <c r="D54" s="32" t="s">
        <v>44</v>
      </c>
      <c r="E54" s="33">
        <v>0.8</v>
      </c>
      <c r="F54" s="58">
        <v>22</v>
      </c>
      <c r="G54" s="62"/>
      <c r="H54" s="41">
        <f t="shared" si="0"/>
        <v>0</v>
      </c>
      <c r="I54" s="54"/>
    </row>
    <row r="55" spans="1:9" ht="30" customHeight="1" x14ac:dyDescent="0.3">
      <c r="A55" s="32">
        <v>48</v>
      </c>
      <c r="B55" s="32" t="s">
        <v>51</v>
      </c>
      <c r="C55" s="34" t="s">
        <v>69</v>
      </c>
      <c r="D55" s="32" t="s">
        <v>44</v>
      </c>
      <c r="E55" s="33">
        <v>0.8</v>
      </c>
      <c r="F55" s="58">
        <v>6</v>
      </c>
      <c r="G55" s="62"/>
      <c r="H55" s="41">
        <f t="shared" si="0"/>
        <v>0</v>
      </c>
      <c r="I55" s="54"/>
    </row>
    <row r="56" spans="1:9" ht="26" x14ac:dyDescent="0.3">
      <c r="A56" s="32">
        <v>49</v>
      </c>
      <c r="B56" s="32" t="s">
        <v>51</v>
      </c>
      <c r="C56" s="34" t="s">
        <v>70</v>
      </c>
      <c r="D56" s="32" t="s">
        <v>44</v>
      </c>
      <c r="E56" s="33">
        <v>0.8</v>
      </c>
      <c r="F56" s="58">
        <v>18</v>
      </c>
      <c r="G56" s="62"/>
      <c r="H56" s="41">
        <f t="shared" si="0"/>
        <v>0</v>
      </c>
      <c r="I56" s="54"/>
    </row>
    <row r="57" spans="1:9" ht="26" x14ac:dyDescent="0.3">
      <c r="A57" s="32">
        <v>50</v>
      </c>
      <c r="B57" s="32" t="s">
        <v>51</v>
      </c>
      <c r="C57" s="34" t="s">
        <v>71</v>
      </c>
      <c r="D57" s="32" t="s">
        <v>53</v>
      </c>
      <c r="E57" s="33">
        <v>0.8</v>
      </c>
      <c r="F57" s="58">
        <v>90</v>
      </c>
      <c r="G57" s="62"/>
      <c r="H57" s="41">
        <f t="shared" si="0"/>
        <v>0</v>
      </c>
      <c r="I57" s="54"/>
    </row>
    <row r="58" spans="1:9" ht="42.75" customHeight="1" x14ac:dyDescent="0.3">
      <c r="A58" s="32">
        <v>51</v>
      </c>
      <c r="B58" s="32" t="s">
        <v>51</v>
      </c>
      <c r="C58" s="34" t="s">
        <v>72</v>
      </c>
      <c r="D58" s="32" t="s">
        <v>53</v>
      </c>
      <c r="E58" s="33">
        <v>0.9</v>
      </c>
      <c r="F58" s="58">
        <v>62</v>
      </c>
      <c r="G58" s="62"/>
      <c r="H58" s="41">
        <f t="shared" si="0"/>
        <v>0</v>
      </c>
      <c r="I58" s="54"/>
    </row>
    <row r="59" spans="1:9" ht="29.25" customHeight="1" x14ac:dyDescent="0.3">
      <c r="A59" s="32">
        <v>52</v>
      </c>
      <c r="B59" s="32" t="s">
        <v>51</v>
      </c>
      <c r="C59" s="34" t="s">
        <v>73</v>
      </c>
      <c r="D59" s="32" t="s">
        <v>13</v>
      </c>
      <c r="E59" s="33">
        <v>0.8</v>
      </c>
      <c r="F59" s="58">
        <v>30</v>
      </c>
      <c r="G59" s="62"/>
      <c r="H59" s="41">
        <f t="shared" si="0"/>
        <v>0</v>
      </c>
      <c r="I59" s="54"/>
    </row>
    <row r="60" spans="1:9" ht="26" x14ac:dyDescent="0.3">
      <c r="A60" s="32">
        <v>53</v>
      </c>
      <c r="B60" s="32" t="s">
        <v>51</v>
      </c>
      <c r="C60" s="34" t="s">
        <v>74</v>
      </c>
      <c r="D60" s="32" t="s">
        <v>13</v>
      </c>
      <c r="E60" s="33">
        <v>0.8</v>
      </c>
      <c r="F60" s="58">
        <v>29</v>
      </c>
      <c r="G60" s="62"/>
      <c r="H60" s="41">
        <f t="shared" si="0"/>
        <v>0</v>
      </c>
      <c r="I60" s="54"/>
    </row>
    <row r="61" spans="1:9" ht="42.75" customHeight="1" x14ac:dyDescent="0.3">
      <c r="A61" s="32">
        <v>54</v>
      </c>
      <c r="B61" s="32" t="s">
        <v>51</v>
      </c>
      <c r="C61" s="34" t="s">
        <v>75</v>
      </c>
      <c r="D61" s="32" t="s">
        <v>53</v>
      </c>
      <c r="E61" s="33">
        <v>0.8</v>
      </c>
      <c r="F61" s="58">
        <v>15</v>
      </c>
      <c r="G61" s="62"/>
      <c r="H61" s="41">
        <f t="shared" si="0"/>
        <v>0</v>
      </c>
      <c r="I61" s="54"/>
    </row>
    <row r="62" spans="1:9" ht="27.75" customHeight="1" x14ac:dyDescent="0.3">
      <c r="A62" s="32">
        <v>55</v>
      </c>
      <c r="B62" s="32" t="s">
        <v>51</v>
      </c>
      <c r="C62" s="21" t="s">
        <v>76</v>
      </c>
      <c r="D62" s="32" t="s">
        <v>53</v>
      </c>
      <c r="E62" s="33">
        <v>0.8</v>
      </c>
      <c r="F62" s="58">
        <v>20</v>
      </c>
      <c r="G62" s="62"/>
      <c r="H62" s="41">
        <f t="shared" si="0"/>
        <v>0</v>
      </c>
      <c r="I62" s="54"/>
    </row>
    <row r="63" spans="1:9" ht="26" x14ac:dyDescent="0.3">
      <c r="A63" s="32">
        <v>56</v>
      </c>
      <c r="B63" s="32" t="s">
        <v>51</v>
      </c>
      <c r="C63" s="34" t="s">
        <v>77</v>
      </c>
      <c r="D63" s="32" t="s">
        <v>78</v>
      </c>
      <c r="E63" s="33">
        <v>0.6</v>
      </c>
      <c r="F63" s="58">
        <v>24</v>
      </c>
      <c r="G63" s="62"/>
      <c r="H63" s="41">
        <f t="shared" si="0"/>
        <v>0</v>
      </c>
      <c r="I63" s="54"/>
    </row>
    <row r="64" spans="1:9" ht="26" x14ac:dyDescent="0.3">
      <c r="A64" s="32">
        <v>57</v>
      </c>
      <c r="B64" s="32" t="s">
        <v>51</v>
      </c>
      <c r="C64" s="34" t="s">
        <v>79</v>
      </c>
      <c r="D64" s="32" t="s">
        <v>53</v>
      </c>
      <c r="E64" s="33">
        <v>1</v>
      </c>
      <c r="F64" s="58">
        <v>60</v>
      </c>
      <c r="G64" s="62"/>
      <c r="H64" s="41">
        <f t="shared" si="0"/>
        <v>0</v>
      </c>
      <c r="I64" s="54"/>
    </row>
    <row r="65" spans="1:9" ht="26" x14ac:dyDescent="0.3">
      <c r="A65" s="32">
        <v>58</v>
      </c>
      <c r="B65" s="32" t="s">
        <v>51</v>
      </c>
      <c r="C65" s="34" t="s">
        <v>80</v>
      </c>
      <c r="D65" s="32" t="s">
        <v>53</v>
      </c>
      <c r="E65" s="33">
        <v>1</v>
      </c>
      <c r="F65" s="58">
        <v>220</v>
      </c>
      <c r="G65" s="62"/>
      <c r="H65" s="41">
        <f t="shared" si="0"/>
        <v>0</v>
      </c>
      <c r="I65" s="54"/>
    </row>
    <row r="66" spans="1:9" ht="14.5" x14ac:dyDescent="0.3">
      <c r="A66" s="32">
        <v>59</v>
      </c>
      <c r="B66" s="32" t="s">
        <v>81</v>
      </c>
      <c r="C66" s="21" t="s">
        <v>82</v>
      </c>
      <c r="D66" s="36" t="s">
        <v>83</v>
      </c>
      <c r="E66" s="37">
        <v>0.7</v>
      </c>
      <c r="F66" s="58">
        <v>320</v>
      </c>
      <c r="G66" s="62"/>
      <c r="H66" s="41">
        <f t="shared" si="0"/>
        <v>0</v>
      </c>
      <c r="I66" s="54"/>
    </row>
    <row r="67" spans="1:9" ht="14.5" x14ac:dyDescent="0.3">
      <c r="A67" s="32">
        <v>60</v>
      </c>
      <c r="B67" s="32" t="s">
        <v>81</v>
      </c>
      <c r="C67" s="21" t="s">
        <v>84</v>
      </c>
      <c r="D67" s="36" t="s">
        <v>13</v>
      </c>
      <c r="E67" s="37">
        <v>0.9</v>
      </c>
      <c r="F67" s="58">
        <v>1.5</v>
      </c>
      <c r="G67" s="62"/>
      <c r="H67" s="41">
        <f t="shared" si="0"/>
        <v>0</v>
      </c>
      <c r="I67" s="54"/>
    </row>
    <row r="68" spans="1:9" ht="14.5" x14ac:dyDescent="0.3">
      <c r="A68" s="32">
        <v>61</v>
      </c>
      <c r="B68" s="32" t="s">
        <v>81</v>
      </c>
      <c r="C68" s="21" t="s">
        <v>85</v>
      </c>
      <c r="D68" s="36" t="s">
        <v>13</v>
      </c>
      <c r="E68" s="37">
        <v>0.7</v>
      </c>
      <c r="F68" s="58">
        <v>280</v>
      </c>
      <c r="G68" s="62"/>
      <c r="H68" s="41">
        <f t="shared" si="0"/>
        <v>0</v>
      </c>
      <c r="I68" s="54"/>
    </row>
    <row r="69" spans="1:9" ht="14.5" x14ac:dyDescent="0.3">
      <c r="A69" s="32">
        <v>62</v>
      </c>
      <c r="B69" s="32" t="s">
        <v>81</v>
      </c>
      <c r="C69" s="21" t="s">
        <v>86</v>
      </c>
      <c r="D69" s="36" t="s">
        <v>13</v>
      </c>
      <c r="E69" s="37">
        <v>0.9</v>
      </c>
      <c r="F69" s="58">
        <v>1.5</v>
      </c>
      <c r="G69" s="62"/>
      <c r="H69" s="41">
        <f t="shared" si="0"/>
        <v>0</v>
      </c>
      <c r="I69" s="54"/>
    </row>
    <row r="70" spans="1:9" ht="58.5" customHeight="1" x14ac:dyDescent="0.3">
      <c r="A70" s="32">
        <v>63</v>
      </c>
      <c r="B70" s="32" t="s">
        <v>81</v>
      </c>
      <c r="C70" s="21" t="s">
        <v>87</v>
      </c>
      <c r="D70" s="36" t="s">
        <v>88</v>
      </c>
      <c r="E70" s="37">
        <v>0.7</v>
      </c>
      <c r="F70" s="58">
        <v>3000</v>
      </c>
      <c r="G70" s="62"/>
      <c r="H70" s="41">
        <f t="shared" si="0"/>
        <v>0</v>
      </c>
      <c r="I70" s="54"/>
    </row>
    <row r="71" spans="1:9" ht="63.75" customHeight="1" x14ac:dyDescent="0.3">
      <c r="A71" s="32">
        <v>64</v>
      </c>
      <c r="B71" s="32" t="s">
        <v>81</v>
      </c>
      <c r="C71" s="21" t="s">
        <v>89</v>
      </c>
      <c r="D71" s="36" t="s">
        <v>13</v>
      </c>
      <c r="E71" s="37">
        <v>0.9</v>
      </c>
      <c r="F71" s="58">
        <v>15</v>
      </c>
      <c r="G71" s="62"/>
      <c r="H71" s="41">
        <f t="shared" si="0"/>
        <v>0</v>
      </c>
      <c r="I71" s="54"/>
    </row>
    <row r="72" spans="1:9" ht="30.75" customHeight="1" x14ac:dyDescent="0.3">
      <c r="A72" s="32">
        <v>65</v>
      </c>
      <c r="B72" s="32" t="s">
        <v>81</v>
      </c>
      <c r="C72" s="38" t="s">
        <v>90</v>
      </c>
      <c r="D72" s="36" t="s">
        <v>88</v>
      </c>
      <c r="E72" s="37">
        <v>0.7</v>
      </c>
      <c r="F72" s="58">
        <v>1200</v>
      </c>
      <c r="G72" s="62"/>
      <c r="H72" s="41">
        <f t="shared" si="0"/>
        <v>0</v>
      </c>
      <c r="I72" s="54"/>
    </row>
    <row r="73" spans="1:9" ht="31.5" customHeight="1" x14ac:dyDescent="0.3">
      <c r="A73" s="32">
        <v>66</v>
      </c>
      <c r="B73" s="32" t="s">
        <v>81</v>
      </c>
      <c r="C73" s="38" t="s">
        <v>91</v>
      </c>
      <c r="D73" s="36" t="s">
        <v>13</v>
      </c>
      <c r="E73" s="37">
        <v>0.9</v>
      </c>
      <c r="F73" s="59">
        <v>6</v>
      </c>
      <c r="G73" s="62"/>
      <c r="H73" s="41">
        <f>G73*E73</f>
        <v>0</v>
      </c>
      <c r="I73" s="54"/>
    </row>
    <row r="74" spans="1:9" x14ac:dyDescent="0.3">
      <c r="A74" s="72" t="s">
        <v>106</v>
      </c>
      <c r="B74" s="72"/>
      <c r="C74" s="72"/>
      <c r="D74" s="72"/>
      <c r="E74" s="72"/>
      <c r="F74" s="72"/>
      <c r="G74" s="72"/>
      <c r="H74" s="66">
        <f>SUM(H8:H73)</f>
        <v>0</v>
      </c>
      <c r="I74" s="43"/>
    </row>
  </sheetData>
  <autoFilter ref="A7:H7" xr:uid="{5C5366A2-BA84-4F0C-B0F2-AF1F716CAF8C}"/>
  <mergeCells count="4">
    <mergeCell ref="A5:E5"/>
    <mergeCell ref="A4:H4"/>
    <mergeCell ref="A1:H1"/>
    <mergeCell ref="A74:G74"/>
  </mergeCells>
  <phoneticPr fontId="12" type="noConversion"/>
  <printOptions horizontalCentered="1"/>
  <pageMargins left="0.51181102362204722" right="0.19685039370078741" top="0.35433070866141736" bottom="0.39370078740157483" header="0.31496062992125984" footer="0.31496062992125984"/>
  <pageSetup paperSize="9" scale="58" fitToHeight="5" orientation="portrait" r:id="rId1"/>
  <ignoredErrors>
    <ignoredError sqref="H74"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zoomScale="60" zoomScaleNormal="60" workbookViewId="0">
      <pane ySplit="4" topLeftCell="A5" activePane="bottomLeft" state="frozen"/>
      <selection pane="bottomLeft" activeCell="B20" sqref="B20"/>
    </sheetView>
  </sheetViews>
  <sheetFormatPr defaultColWidth="8.453125" defaultRowHeight="14.5" x14ac:dyDescent="0.35"/>
  <cols>
    <col min="1" max="1" width="5.453125" style="2" customWidth="1"/>
    <col min="2" max="2" width="86.1796875" style="4" customWidth="1"/>
    <col min="3" max="3" width="21.1796875" style="3" customWidth="1"/>
    <col min="4" max="16384" width="8.453125" style="2"/>
  </cols>
  <sheetData>
    <row r="1" spans="1:3" x14ac:dyDescent="0.35">
      <c r="A1"/>
      <c r="B1" s="17"/>
      <c r="C1" s="17" t="s">
        <v>92</v>
      </c>
    </row>
    <row r="2" spans="1:3" x14ac:dyDescent="0.35">
      <c r="A2" s="18" t="s">
        <v>93</v>
      </c>
      <c r="B2"/>
      <c r="C2" s="19" t="s">
        <v>94</v>
      </c>
    </row>
    <row r="3" spans="1:3" x14ac:dyDescent="0.35">
      <c r="A3" s="18"/>
      <c r="B3"/>
      <c r="C3" s="19"/>
    </row>
    <row r="4" spans="1:3" s="4" customFormat="1" ht="26.5" x14ac:dyDescent="0.35">
      <c r="A4" s="6" t="s">
        <v>3</v>
      </c>
      <c r="B4" s="6" t="s">
        <v>95</v>
      </c>
      <c r="C4" s="7" t="s">
        <v>96</v>
      </c>
    </row>
    <row r="5" spans="1:3" ht="26.5" x14ac:dyDescent="0.35">
      <c r="A5" s="28">
        <v>1</v>
      </c>
      <c r="B5" s="8" t="s">
        <v>97</v>
      </c>
      <c r="C5" s="64">
        <v>20</v>
      </c>
    </row>
    <row r="6" spans="1:3" ht="26.5" x14ac:dyDescent="0.35">
      <c r="A6" s="28">
        <v>2</v>
      </c>
      <c r="B6" s="8" t="s">
        <v>98</v>
      </c>
      <c r="C6" s="64">
        <v>40</v>
      </c>
    </row>
    <row r="7" spans="1:3" ht="40.5" customHeight="1" x14ac:dyDescent="0.35">
      <c r="A7" s="60">
        <v>3</v>
      </c>
      <c r="B7" s="61" t="s">
        <v>99</v>
      </c>
      <c r="C7" s="65">
        <v>150</v>
      </c>
    </row>
    <row r="8" spans="1:3" ht="42.75" customHeight="1" x14ac:dyDescent="0.35">
      <c r="A8" s="60">
        <v>4</v>
      </c>
      <c r="B8" s="61" t="s">
        <v>100</v>
      </c>
      <c r="C8" s="65">
        <v>120</v>
      </c>
    </row>
    <row r="9" spans="1:3" ht="42" customHeight="1" x14ac:dyDescent="0.35">
      <c r="A9" s="60">
        <v>5</v>
      </c>
      <c r="B9" s="61" t="s">
        <v>101</v>
      </c>
      <c r="C9" s="65">
        <v>100</v>
      </c>
    </row>
    <row r="10" spans="1:3" x14ac:dyDescent="0.35">
      <c r="A10" s="28">
        <v>6</v>
      </c>
      <c r="B10" s="8" t="s">
        <v>102</v>
      </c>
      <c r="C10" s="64">
        <v>15</v>
      </c>
    </row>
    <row r="11" spans="1:3" x14ac:dyDescent="0.35">
      <c r="A11" s="28">
        <v>7</v>
      </c>
      <c r="B11" s="8" t="s">
        <v>103</v>
      </c>
      <c r="C11" s="64">
        <v>20</v>
      </c>
    </row>
    <row r="12" spans="1:3" x14ac:dyDescent="0.35">
      <c r="A12" s="28">
        <v>8</v>
      </c>
      <c r="B12" s="8" t="s">
        <v>104</v>
      </c>
      <c r="C12" s="64">
        <v>20</v>
      </c>
    </row>
    <row r="13" spans="1:3" x14ac:dyDescent="0.35">
      <c r="A13" s="28">
        <v>9</v>
      </c>
      <c r="B13" s="8" t="s">
        <v>105</v>
      </c>
      <c r="C13" s="64">
        <v>30</v>
      </c>
    </row>
    <row r="15" spans="1:3" ht="18.5" x14ac:dyDescent="0.45">
      <c r="B15" s="5"/>
    </row>
  </sheetData>
  <autoFilter ref="A4:C14" xr:uid="{00000000-0009-0000-0000-000001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A2B5D6-760A-4FC1-8750-9DC600249DC1}">
  <ds:schemaRefs>
    <ds:schemaRef ds:uri="http://schemas.microsoft.com/sharepoint/v3/contenttype/forms"/>
  </ds:schemaRefs>
</ds:datastoreItem>
</file>

<file path=customXml/itemProps2.xml><?xml version="1.0" encoding="utf-8"?>
<ds:datastoreItem xmlns:ds="http://schemas.openxmlformats.org/officeDocument/2006/customXml" ds:itemID="{55FAB283-69DD-4666-8083-CB814237CF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F872A1-33EE-4D07-B72E-5464E9C05ADE}">
  <ds:schemaRefs>
    <ds:schemaRef ds:uri="http://schemas.microsoft.com/office/2006/metadata/properties"/>
    <ds:schemaRef ds:uri="http://schemas.microsoft.com/office/infopath/2007/PartnerControls"/>
    <ds:schemaRef ds:uri="b6759e9c-14ca-4d0f-b66a-0508b30e9fc7"/>
    <ds:schemaRef ds:uri="ca324349-d413-4174-915f-a64b36af2e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 lapas - Įkainiai</vt:lpstr>
      <vt:lpstr>2 lapas - Terminai</vt:lpstr>
      <vt:lpstr>'1 lapas - Įkainiai'!Print_Area</vt:lpstr>
      <vt:lpstr>'2 lapas - Terminai'!Print_Area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dmigrs</dc:creator>
  <cp:keywords/>
  <dc:description/>
  <cp:lastModifiedBy>Audronė Petraitytė</cp:lastModifiedBy>
  <cp:revision/>
  <dcterms:created xsi:type="dcterms:W3CDTF">2011-08-31T11:30:20Z</dcterms:created>
  <dcterms:modified xsi:type="dcterms:W3CDTF">2024-11-25T05:58:12Z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_dlc_DocIdItemGuid">
    <vt:lpwstr>ae4a00b1-1498-4a04-9c3f-8dbb90aae2a4</vt:lpwstr>
  </property>
  <property fmtid="{D5CDD505-2E9C-101B-9397-08002B2CF9AE}" pid="4" name="MediaServiceImageTags">
    <vt:lpwstr/>
  </property>
</Properties>
</file>